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3\спорт\основная\"/>
    </mc:Choice>
  </mc:AlternateContent>
  <xr:revisionPtr revIDLastSave="0" documentId="13_ncr:1_{B679AB75-CDB1-4C68-9111-269E6B6869E5}" xr6:coauthVersionLast="45" xr6:coauthVersionMax="45" xr10:uidLastSave="{00000000-0000-0000-0000-000000000000}"/>
  <bookViews>
    <workbookView xWindow="-108" yWindow="-108" windowWidth="23256" windowHeight="12576" firstSheet="6" activeTab="12" xr2:uid="{00000000-000D-0000-FFFF-FFFF00000000}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'2'!$A$1:$H$42</definedName>
    <definedName name="_xlnm.Print_Area" localSheetId="8">'3'!$A$1:$F$19</definedName>
    <definedName name="_xlnm.Print_Area" localSheetId="9">'4'!$A$1:$H$26</definedName>
    <definedName name="_xlnm.Print_Area" localSheetId="10">'5'!$A$1:$K$87</definedName>
    <definedName name="_xlnm.Print_Area" localSheetId="11">'6'!$A$1:$G$22</definedName>
    <definedName name="_xlnm.Print_Area" localSheetId="12">'7 '!$A$1:$F$65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43" l="1"/>
  <c r="H13" i="43"/>
  <c r="G13" i="43"/>
  <c r="F13" i="43"/>
  <c r="F26" i="41" l="1"/>
  <c r="E26" i="41"/>
  <c r="D26" i="41"/>
  <c r="M30" i="42"/>
  <c r="J21" i="42"/>
  <c r="I21" i="42"/>
  <c r="H21" i="42"/>
  <c r="M32" i="42"/>
  <c r="K42" i="42"/>
  <c r="H20" i="42"/>
  <c r="N10" i="43" l="1"/>
  <c r="F36" i="41" l="1"/>
  <c r="E36" i="41"/>
  <c r="D36" i="41"/>
  <c r="F43" i="41"/>
  <c r="E43" i="41"/>
  <c r="D43" i="41"/>
  <c r="J60" i="42"/>
  <c r="J59" i="42"/>
  <c r="I60" i="42"/>
  <c r="I59" i="42"/>
  <c r="H60" i="42"/>
  <c r="H59" i="42"/>
  <c r="M35" i="42" l="1"/>
  <c r="K82" i="42"/>
  <c r="K81" i="42"/>
  <c r="K79" i="42"/>
  <c r="K73" i="42"/>
  <c r="K87" i="42"/>
  <c r="K86" i="42" l="1"/>
  <c r="K85" i="42"/>
  <c r="F23" i="43" l="1"/>
  <c r="G22" i="43"/>
  <c r="K22" i="43" s="1"/>
  <c r="K6" i="43" l="1"/>
  <c r="J20" i="42" l="1"/>
  <c r="I20" i="42"/>
  <c r="K39" i="42"/>
  <c r="K41" i="42"/>
  <c r="K84" i="42"/>
  <c r="K83" i="42"/>
  <c r="D16" i="44"/>
  <c r="E16" i="44" s="1"/>
  <c r="G24" i="43" l="1"/>
  <c r="H24" i="43" s="1"/>
  <c r="I24" i="43" s="1"/>
  <c r="H22" i="43"/>
  <c r="I22" i="43" s="1"/>
  <c r="H16" i="43"/>
  <c r="I16" i="43" s="1"/>
  <c r="K60" i="42" l="1"/>
  <c r="K80" i="42"/>
  <c r="K40" i="42" l="1"/>
  <c r="K78" i="42" l="1"/>
  <c r="K77" i="42"/>
  <c r="K44" i="42" l="1"/>
  <c r="D39" i="41" l="1"/>
  <c r="K59" i="42" l="1"/>
  <c r="H15" i="42"/>
  <c r="F14" i="44" s="1"/>
  <c r="K35" i="42"/>
  <c r="K31" i="42"/>
  <c r="K45" i="42"/>
  <c r="C12" i="44"/>
  <c r="D12" i="44"/>
  <c r="E12" i="44"/>
  <c r="I18" i="42" l="1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4" i="42" l="1"/>
  <c r="K72" i="42"/>
  <c r="K71" i="42"/>
  <c r="K70" i="42"/>
  <c r="K69" i="42"/>
  <c r="K68" i="42"/>
  <c r="K67" i="42"/>
  <c r="K66" i="42"/>
  <c r="K65" i="42"/>
  <c r="K64" i="42"/>
  <c r="K63" i="42"/>
  <c r="K62" i="42"/>
  <c r="K61" i="42"/>
  <c r="H16" i="42"/>
  <c r="F16" i="44" s="1"/>
  <c r="J15" i="42"/>
  <c r="H14" i="44" s="1"/>
  <c r="K56" i="42"/>
  <c r="K55" i="42"/>
  <c r="K54" i="42"/>
  <c r="K53" i="42"/>
  <c r="K52" i="42"/>
  <c r="K51" i="42"/>
  <c r="K50" i="42"/>
  <c r="K49" i="42"/>
  <c r="K48" i="42"/>
  <c r="K47" i="42"/>
  <c r="K46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E31" i="41"/>
  <c r="D31" i="41"/>
  <c r="C30" i="41"/>
  <c r="F29" i="41"/>
  <c r="E29" i="41"/>
  <c r="D29" i="41"/>
  <c r="D19" i="41" s="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21" i="41" l="1"/>
  <c r="F12" i="44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7" i="42"/>
  <c r="I15" i="42"/>
  <c r="K15" i="42" s="1"/>
  <c r="J16" i="42"/>
  <c r="H19" i="42"/>
  <c r="I16" i="42"/>
  <c r="G16" i="44" s="1"/>
  <c r="K21" i="42"/>
  <c r="J57" i="42"/>
  <c r="J58" i="42"/>
  <c r="H57" i="42"/>
  <c r="F15" i="41"/>
  <c r="C16" i="41"/>
  <c r="F35" i="41"/>
  <c r="H58" i="42"/>
  <c r="C22" i="41"/>
  <c r="D23" i="41"/>
  <c r="C23" i="41" s="1"/>
  <c r="D25" i="41"/>
  <c r="E25" i="41"/>
  <c r="C31" i="41"/>
  <c r="C45" i="41"/>
  <c r="K18" i="42"/>
  <c r="J19" i="42"/>
  <c r="I58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7" i="42"/>
  <c r="K19" i="42"/>
  <c r="I13" i="42"/>
  <c r="I14" i="42"/>
  <c r="H14" i="42"/>
  <c r="D15" i="41"/>
  <c r="H13" i="42"/>
  <c r="M13" i="42" s="1"/>
  <c r="C25" i="41"/>
  <c r="K58" i="42"/>
  <c r="C15" i="41" l="1"/>
  <c r="K14" i="42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<sst xmlns="http://schemas.openxmlformats.org/spreadsheetml/2006/main" count="1206" uniqueCount="463">
  <si>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</si>
  <si>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</si>
  <si>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</si>
  <si>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</si>
  <si>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</si>
  <si>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</si>
  <si>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</si>
  <si>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</si>
  <si>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</si>
  <si>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</si>
  <si>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</si>
  <si>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</si>
  <si>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</si>
  <si>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</si>
  <si>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</si>
  <si>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</si>
  <si>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</si>
  <si>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</si>
  <si>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</si>
  <si>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</si>
  <si>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</si>
  <si>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</si>
  <si>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</si>
  <si>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</si>
  <si>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</si>
  <si>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</si>
  <si>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</si>
  <si>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</si>
  <si>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</si>
  <si>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</si>
  <si>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</si>
  <si>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</si>
  <si>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</si>
  <si>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</si>
  <si>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</si>
  <si>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</si>
  <si>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</si>
  <si>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</si>
  <si>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</si>
  <si>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</si>
  <si>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</si>
  <si>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</si>
  <si>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</si>
  <si>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</si>
  <si>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</si>
  <si>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</si>
  <si>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</si>
  <si>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</si>
  <si>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</si>
  <si>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</si>
  <si>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</si>
  <si>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</si>
  <si>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</si>
  <si>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</si>
  <si>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</si>
  <si>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</si>
  <si>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</si>
  <si>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</si>
  <si>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</si>
  <si>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</si>
  <si>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</si>
  <si>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</si>
  <si>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</si>
  <si>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</si>
  <si>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</si>
  <si>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</si>
  <si>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</si>
  <si>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</si>
  <si>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</si>
  <si>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</si>
  <si>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</si>
  <si>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</si>
  <si>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</si>
  <si>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</si>
  <si>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</si>
  <si>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</si>
  <si>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</si>
  <si>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</si>
  <si>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</si>
  <si>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</si>
  <si>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</si>
  <si>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</si>
  <si>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</si>
  <si>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</si>
  <si>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</si>
  <si>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</si>
  <si>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</si>
  <si>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</si>
  <si>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</si>
  <si>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</si>
  <si>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</si>
  <si>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</si>
  <si>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</si>
  <si>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</si>
  <si>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</si>
  <si>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</si>
  <si>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</si>
  <si>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</si>
  <si>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</si>
  <si>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</si>
  <si>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</si>
  <si>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</si>
  <si>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</si>
  <si>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</si>
  <si>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</si>
  <si>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</si>
  <si>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</si>
  <si>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</si>
  <si>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</si>
  <si>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</si>
  <si>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</si>
  <si>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</si>
  <si>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</si>
  <si>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</si>
  <si>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</si>
  <si>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</si>
  <si>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</si>
  <si>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</si>
  <si>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</si>
  <si>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</si>
  <si>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</si>
  <si>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</si>
  <si>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</si>
  <si>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</si>
  <si>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</si>
  <si>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</si>
  <si>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</si>
  <si>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</si>
  <si>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</si>
  <si>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</si>
  <si>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</si>
  <si>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</si>
  <si>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</si>
  <si>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</si>
  <si>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</si>
  <si>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</si>
  <si>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</si>
  <si>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</si>
  <si>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</si>
  <si>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</si>
  <si>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</si>
  <si>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</si>
  <si>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</si>
  <si>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</si>
  <si>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</si>
  <si>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</si>
  <si>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</si>
  <si>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</si>
  <si>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</si>
  <si>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</si>
  <si>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</si>
  <si>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</si>
  <si>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</si>
  <si>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</si>
  <si>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</si>
  <si>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</si>
  <si>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</si>
  <si>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</si>
  <si>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</si>
  <si>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</si>
  <si>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</si>
  <si>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</si>
  <si>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</si>
  <si>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</si>
  <si>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</si>
  <si>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</si>
  <si>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</si>
  <si>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</si>
  <si>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</si>
  <si>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</si>
  <si>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</si>
  <si>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</si>
  <si>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</si>
  <si>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</si>
  <si>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</si>
  <si>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</si>
  <si>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</si>
  <si>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</si>
  <si>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</si>
  <si>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</si>
  <si>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</si>
  <si>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</si>
  <si>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</si>
  <si>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</si>
  <si>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</si>
  <si>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</si>
  <si>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</si>
  <si>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</si>
  <si>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</si>
  <si>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</si>
  <si>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</si>
  <si>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</si>
  <si>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</si>
  <si>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</si>
  <si>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</si>
  <si>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</si>
  <si>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</si>
  <si>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</si>
  <si>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</si>
  <si>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</si>
  <si>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</si>
  <si>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</si>
  <si>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</si>
  <si>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</si>
  <si>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</si>
  <si>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</si>
  <si>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</si>
  <si>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</si>
  <si>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</si>
  <si>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</si>
  <si>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</si>
  <si>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</si>
  <si>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</si>
  <si>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</si>
  <si>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</si>
  <si>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</si>
  <si>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</si>
  <si>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</si>
  <si>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</si>
  <si>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</si>
  <si>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</si>
  <si>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</si>
  <si>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</si>
  <si>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</si>
  <si>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</si>
  <si>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</si>
  <si>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</si>
  <si>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</si>
  <si>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</si>
  <si>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</si>
  <si>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</si>
  <si>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</si>
  <si>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</si>
  <si>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</si>
  <si>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</si>
  <si>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</si>
  <si>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</si>
  <si>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</si>
  <si>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</si>
  <si>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</si>
  <si>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</si>
  <si>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</si>
  <si>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</si>
  <si>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</si>
  <si>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</si>
  <si>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</si>
  <si>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</si>
  <si>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</si>
  <si>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</si>
  <si>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</si>
  <si>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</si>
  <si>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</si>
  <si>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</si>
  <si>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</si>
  <si>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</si>
  <si>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</si>
  <si>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</si>
  <si>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</si>
  <si>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</si>
  <si>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</si>
  <si>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</si>
  <si>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</si>
  <si>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</si>
  <si>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</si>
  <si>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</si>
  <si>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</si>
  <si>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</si>
  <si>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</si>
  <si>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</si>
  <si>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</si>
  <si>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</si>
  <si>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</si>
  <si>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</si>
  <si>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</si>
  <si>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</si>
  <si>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</si>
  <si>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</si>
  <si>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</si>
  <si>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</si>
  <si>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</si>
  <si>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</si>
  <si>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</si>
  <si>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</si>
  <si>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</si>
  <si>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</si>
  <si>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</si>
  <si>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</si>
  <si>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</si>
  <si>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</si>
  <si>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</si>
  <si>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</si>
  <si>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</si>
  <si>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</si>
  <si>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</si>
  <si>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</si>
  <si>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</si>
  <si>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</si>
  <si>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</si>
  <si>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</si>
  <si>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</si>
  <si>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</si>
  <si>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</si>
  <si>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</si>
  <si>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</si>
  <si>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</si>
  <si>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</si>
  <si>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</si>
  <si>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</si>
  <si>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</si>
  <si>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</si>
  <si>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</si>
  <si>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</si>
  <si>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</si>
  <si>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</si>
  <si>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</si>
  <si>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</si>
  <si>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</si>
  <si>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</si>
  <si>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</si>
  <si>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</si>
  <si>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</si>
  <si>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</si>
  <si>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</si>
  <si>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</si>
  <si>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</si>
  <si>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</si>
  <si>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</si>
  <si>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</si>
  <si>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</si>
  <si>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</si>
  <si>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</si>
  <si>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</si>
  <si>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</si>
  <si>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</si>
  <si>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</si>
  <si>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</si>
  <si>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</si>
  <si>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</si>
  <si>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</si>
  <si>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</si>
  <si>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</si>
  <si>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</si>
  <si>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</si>
  <si>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</si>
  <si>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</si>
  <si>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</si>
  <si>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</si>
  <si>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</si>
  <si>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</si>
  <si>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</si>
  <si>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</si>
  <si>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</si>
  <si>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</si>
  <si>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</si>
  <si>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</si>
  <si>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</si>
  <si>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</si>
  <si>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</si>
  <si>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</si>
  <si>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</si>
  <si>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</si>
  <si>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</si>
  <si>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 xml:space="preserve">            Задача 1</t>
  </si>
  <si>
    <t>0510000810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</si>
  <si>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</si>
  <si>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</si>
  <si>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Приложение 2 </t>
  </si>
  <si>
    <t xml:space="preserve"> </t>
  </si>
  <si>
    <t>Муниципальная программа "Развитие физической культуры и спорта в городе Назарово" на 2021 год и плановый период 2022-2023 годы.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</si>
  <si>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</si>
  <si>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</si>
  <si>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</si>
  <si>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</si>
  <si>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</si>
  <si>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</si>
  <si>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</si>
  <si>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</si>
  <si>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</si>
  <si>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</si>
  <si>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</si>
  <si>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</si>
  <si>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</si>
  <si>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</si>
  <si>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</si>
  <si>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</si>
  <si>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</si>
  <si>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</si>
  <si>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</si>
  <si>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</si>
  <si>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</si>
  <si>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</si>
  <si>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</si>
  <si>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</si>
  <si>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</si>
  <si>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</si>
  <si>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</si>
  <si>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мероприятий Дня физкультурника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</si>
  <si>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</si>
  <si>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</si>
  <si>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</si>
  <si>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</si>
  <si>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</si>
  <si>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</si>
  <si>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</si>
  <si>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</si>
  <si>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</si>
  <si>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</si>
  <si>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</si>
  <si>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</si>
  <si>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2.9.</t>
  </si>
  <si>
    <t xml:space="preserve"> Обеспечение деятельностиМАУ "СШОР" г. Назарово Красноярского края</t>
  </si>
  <si>
    <t>2.10.</t>
  </si>
  <si>
    <t>2.11.</t>
  </si>
  <si>
    <t>0707</t>
  </si>
  <si>
    <t>05200S4370</t>
  </si>
  <si>
    <t>Осуществление государственных полномочий по обеспечению отдыха и оздоровления детей</t>
  </si>
  <si>
    <t>0120076490</t>
  </si>
  <si>
    <t>2.12.</t>
  </si>
  <si>
    <t xml:space="preserve">СШОР </t>
  </si>
  <si>
    <t>2024 год</t>
  </si>
  <si>
    <t xml:space="preserve">Проведение спортивных массовых мероприятий </t>
  </si>
  <si>
    <t>"Развитие физической культуры и спорта в городе Назарово" на 2023 год  и плановый период 2024-2025 годов</t>
  </si>
  <si>
    <t>2023 год, 3 кв.</t>
  </si>
  <si>
    <t>"Развитие физической культуры и спорта в городе Назарово" на 2023 год и плановый период 2024-2025 годов</t>
  </si>
  <si>
    <t>Приложение №  4                                           к муниципальной программе «Развитие физической культуры в городе Назарово» на 2023 год и плановый период 2024-2025 годов</t>
  </si>
  <si>
    <t>2025 год</t>
  </si>
  <si>
    <t>"Развитие физической культуры и спорта в городе Назарово" на 2023  год и плановый период 2024-2025 годов</t>
  </si>
  <si>
    <t>Модернизация и укрепление материально-технической базы</t>
  </si>
  <si>
    <t>Обеспечение деятельностиМАУ "СШОР" г. Назарово Красноярского края</t>
  </si>
  <si>
    <t xml:space="preserve">Устройство быстровозводимых крытых конструкций </t>
  </si>
  <si>
    <t>05200S4040</t>
  </si>
  <si>
    <t>05200S8450</t>
  </si>
  <si>
    <t>сш 714,99913</t>
  </si>
  <si>
    <t>СШОР 685,0</t>
  </si>
  <si>
    <t>Участие сборной команды города в спартакиадах, чемпионатах  Красноярского края</t>
  </si>
  <si>
    <t>Организация и проведение открытого турнира по боксу</t>
  </si>
  <si>
    <t>Проведение краевого турнира по спортивной борьбе</t>
  </si>
  <si>
    <t>Участие в Чемпионате Красноярского края по волейболу</t>
  </si>
  <si>
    <t>1.14</t>
  </si>
  <si>
    <t>всего от 3 до 79 лет</t>
  </si>
  <si>
    <t>занимающихся от 3 до 79</t>
  </si>
  <si>
    <t>4840 и детей и старше 18лет по городу инвалидов</t>
  </si>
  <si>
    <t>Мероприятие 1.11. Проведение спортивно массовых мероприятий</t>
  </si>
  <si>
    <t>2.4.</t>
  </si>
  <si>
    <t>СШ, СШОР</t>
  </si>
  <si>
    <t xml:space="preserve"> СШОР</t>
  </si>
  <si>
    <t>2.8.</t>
  </si>
  <si>
    <t xml:space="preserve"> Организация и проведение Спартакиады среди трудовых коллективов предприятий, организаций и учреждений города</t>
  </si>
  <si>
    <t xml:space="preserve"> Участие в краевой спартакиаде среди людей с ограниченными возможностями</t>
  </si>
  <si>
    <t xml:space="preserve"> Организация и проведение традиционного легкоатлетического пробега "Назаровское кольцо", посвященного Дню Великой Победы</t>
  </si>
  <si>
    <t xml:space="preserve"> Участие сборной команды города в  спортивных играх Красноярского края</t>
  </si>
  <si>
    <t xml:space="preserve"> Участие сборной команды города в Спартакиадах, чемпионатах   Красноярского края</t>
  </si>
  <si>
    <t xml:space="preserve">Организация и проведение о турнира по мини футболу </t>
  </si>
  <si>
    <t>Проведение мероприятий посвященных Дню физкультурника</t>
  </si>
  <si>
    <t xml:space="preserve"> Участие в Чемпионате Красноярского края по волейболу</t>
  </si>
  <si>
    <t>1.14.</t>
  </si>
  <si>
    <t xml:space="preserve"> Проведение краевого турнира по спортивной борьбе</t>
  </si>
  <si>
    <t>1.2.1.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</si>
  <si>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</si>
  <si>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1.2.2.</t>
  </si>
  <si>
    <t>На 1100 тыс.р.</t>
  </si>
  <si>
    <t>На 741,36 тыс.р.</t>
  </si>
  <si>
    <t>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</si>
</sst>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000"/>
    <numFmt numFmtId="172" formatCode="#,##0.0000"/>
    <numFmt numFmtId="173" formatCode="#,##0.000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51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49" fillId="0" borderId="1" xfId="0" applyFont="1" applyBorder="1"/>
    <xf numFmtId="0" fontId="49" fillId="0" borderId="1" xfId="0" applyFont="1" applyBorder="1" applyAlignment="1">
      <alignment wrapText="1"/>
    </xf>
    <xf numFmtId="0" fontId="50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0" fontId="24" fillId="0" borderId="1" xfId="0" applyFont="1" applyBorder="1"/>
    <xf numFmtId="0" fontId="53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3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49" fontId="21" fillId="3" borderId="9" xfId="11" applyNumberFormat="1" applyFont="1" applyFill="1" applyBorder="1" applyAlignment="1">
      <alignment horizontal="center" vertic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4" fontId="11" fillId="0" borderId="0" xfId="0" applyNumberFormat="1" applyFont="1" applyAlignment="1">
      <alignment wrapText="1"/>
    </xf>
    <xf numFmtId="3" fontId="11" fillId="0" borderId="0" xfId="0" applyNumberFormat="1" applyFont="1" applyAlignment="1">
      <alignment horizontal="center" vertical="center" wrapText="1"/>
    </xf>
    <xf numFmtId="3" fontId="11" fillId="2" borderId="0" xfId="0" applyNumberFormat="1" applyFont="1" applyFill="1" applyAlignment="1">
      <alignment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0" fontId="20" fillId="3" borderId="1" xfId="11" applyFont="1" applyFill="1" applyBorder="1"/>
    <xf numFmtId="169" fontId="20" fillId="3" borderId="1" xfId="11" applyNumberFormat="1" applyFont="1" applyFill="1" applyBorder="1"/>
    <xf numFmtId="0" fontId="16" fillId="0" borderId="1" xfId="1" applyNumberFormat="1" applyFont="1" applyBorder="1" applyAlignment="1">
      <alignment vertical="center" wrapText="1"/>
    </xf>
    <xf numFmtId="49" fontId="21" fillId="0" borderId="1" xfId="11" applyNumberFormat="1" applyFont="1" applyFill="1" applyBorder="1" applyAlignment="1">
      <alignment horizontal="center"/>
    </xf>
    <xf numFmtId="0" fontId="21" fillId="0" borderId="1" xfId="1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3" borderId="1" xfId="0" applyFont="1" applyFill="1" applyBorder="1" applyAlignment="1">
      <alignment wrapText="1"/>
    </xf>
    <xf numFmtId="169" fontId="24" fillId="0" borderId="0" xfId="0" applyNumberFormat="1" applyFont="1"/>
    <xf numFmtId="169" fontId="20" fillId="0" borderId="0" xfId="0" applyNumberFormat="1" applyFont="1"/>
    <xf numFmtId="0" fontId="14" fillId="0" borderId="0" xfId="0" applyFont="1" applyAlignment="1">
      <alignment horizontal="left" wrapText="1"/>
    </xf>
    <xf numFmtId="172" fontId="24" fillId="6" borderId="1" xfId="0" applyNumberFormat="1" applyFont="1" applyFill="1" applyBorder="1"/>
    <xf numFmtId="172" fontId="24" fillId="0" borderId="1" xfId="0" applyNumberFormat="1" applyFont="1" applyBorder="1"/>
    <xf numFmtId="172" fontId="24" fillId="6" borderId="1" xfId="0" applyNumberFormat="1" applyFont="1" applyFill="1" applyBorder="1" applyAlignment="1">
      <alignment horizontal="right"/>
    </xf>
    <xf numFmtId="172" fontId="24" fillId="0" borderId="1" xfId="0" applyNumberFormat="1" applyFont="1" applyBorder="1" applyAlignment="1">
      <alignment horizontal="right"/>
    </xf>
    <xf numFmtId="173" fontId="24" fillId="0" borderId="1" xfId="0" applyNumberFormat="1" applyFont="1" applyBorder="1"/>
    <xf numFmtId="4" fontId="24" fillId="0" borderId="1" xfId="0" applyNumberFormat="1" applyFont="1" applyBorder="1" applyAlignment="1">
      <alignment horizontal="right"/>
    </xf>
    <xf numFmtId="172" fontId="20" fillId="3" borderId="0" xfId="11" applyNumberFormat="1" applyFont="1" applyFill="1"/>
    <xf numFmtId="172" fontId="24" fillId="15" borderId="1" xfId="0" applyNumberFormat="1" applyFont="1" applyFill="1" applyBorder="1"/>
    <xf numFmtId="1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9" fontId="21" fillId="4" borderId="9" xfId="11" applyNumberFormat="1" applyFont="1" applyFill="1" applyBorder="1" applyAlignment="1">
      <alignment horizontal="center" wrapText="1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 applyAlignment="1">
      <alignment horizontal="center" vertical="center"/>
    </xf>
    <xf numFmtId="2" fontId="14" fillId="3" borderId="0" xfId="0" applyNumberFormat="1" applyFont="1" applyFill="1" applyAlignment="1">
      <alignment horizontal="left"/>
    </xf>
    <xf numFmtId="2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20" fillId="0" borderId="0" xfId="0" applyNumberFormat="1" applyFont="1" applyAlignment="1">
      <alignment horizontal="center"/>
    </xf>
    <xf numFmtId="4" fontId="20" fillId="3" borderId="1" xfId="0" applyNumberFormat="1" applyFont="1" applyFill="1" applyBorder="1" applyAlignment="1">
      <alignment horizontal="center" vertical="center" wrapText="1"/>
    </xf>
    <xf numFmtId="3" fontId="20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169" fontId="21" fillId="3" borderId="1" xfId="11" applyNumberFormat="1" applyFont="1" applyFill="1" applyBorder="1" applyAlignment="1">
      <alignment horizontal="center" vertical="center"/>
    </xf>
    <xf numFmtId="171" fontId="21" fillId="17" borderId="1" xfId="11" applyNumberFormat="1" applyFont="1" applyFill="1" applyBorder="1" applyAlignment="1">
      <alignment horizontal="center" vertical="center"/>
    </xf>
    <xf numFmtId="168" fontId="21" fillId="17" borderId="9" xfId="11" applyNumberFormat="1" applyFont="1" applyFill="1" applyBorder="1" applyAlignment="1">
      <alignment horizontal="center" wrapText="1"/>
    </xf>
    <xf numFmtId="172" fontId="47" fillId="3" borderId="1" xfId="11" applyNumberFormat="1" applyFont="1" applyFill="1" applyBorder="1" applyAlignment="1">
      <alignment horizontal="center" vertical="center"/>
    </xf>
    <xf numFmtId="169" fontId="47" fillId="3" borderId="1" xfId="11" applyNumberFormat="1" applyFont="1" applyFill="1" applyBorder="1" applyAlignment="1">
      <alignment horizontal="center" vertical="center"/>
    </xf>
    <xf numFmtId="172" fontId="21" fillId="3" borderId="1" xfId="11" applyNumberFormat="1" applyFont="1" applyFill="1" applyBorder="1" applyAlignment="1">
      <alignment horizontal="center" vertical="center"/>
    </xf>
    <xf numFmtId="172" fontId="21" fillId="17" borderId="1" xfId="11" applyNumberFormat="1" applyFont="1" applyFill="1" applyBorder="1" applyAlignment="1">
      <alignment horizontal="center" vertical="center"/>
    </xf>
    <xf numFmtId="166" fontId="21" fillId="3" borderId="1" xfId="11" applyNumberFormat="1" applyFont="1" applyFill="1" applyBorder="1" applyAlignment="1">
      <alignment horizontal="center" vertical="center"/>
    </xf>
    <xf numFmtId="4" fontId="21" fillId="3" borderId="1" xfId="11" applyNumberFormat="1" applyFont="1" applyFill="1" applyBorder="1" applyAlignment="1">
      <alignment horizontal="center" vertical="center"/>
    </xf>
    <xf numFmtId="167" fontId="36" fillId="3" borderId="1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left"/>
    </xf>
    <xf numFmtId="4" fontId="20" fillId="3" borderId="1" xfId="0" applyNumberFormat="1" applyFont="1" applyFill="1" applyBorder="1" applyAlignment="1">
      <alignment wrapText="1"/>
    </xf>
    <xf numFmtId="3" fontId="20" fillId="3" borderId="1" xfId="0" applyNumberFormat="1" applyFont="1" applyFill="1" applyBorder="1" applyAlignment="1">
      <alignment horizontal="center" vertical="center"/>
    </xf>
    <xf numFmtId="4" fontId="20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1" fillId="0" borderId="1" xfId="8" applyFont="1" applyBorder="1" applyAlignment="1">
      <alignment horizontal="center" vertical="center"/>
    </xf>
    <xf numFmtId="0" fontId="38" fillId="0" borderId="1" xfId="8" applyFont="1" applyBorder="1" applyAlignment="1">
      <alignment wrapText="1"/>
    </xf>
    <xf numFmtId="0" fontId="13" fillId="0" borderId="9" xfId="0" applyFont="1" applyBorder="1" applyAlignment="1"/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6" fontId="16" fillId="0" borderId="0" xfId="0" applyNumberFormat="1" applyFont="1"/>
    <xf numFmtId="0" fontId="13" fillId="0" borderId="1" xfId="0" applyFont="1" applyBorder="1" applyAlignment="1"/>
    <xf numFmtId="0" fontId="19" fillId="0" borderId="1" xfId="0" applyFont="1" applyBorder="1"/>
    <xf numFmtId="0" fontId="16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center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36" fillId="3" borderId="1" xfId="0" applyFont="1" applyFill="1" applyBorder="1" applyAlignment="1">
      <alignment horizontal="left" wrapText="1"/>
    </xf>
    <xf numFmtId="0" fontId="14" fillId="0" borderId="0" xfId="0" applyFont="1" applyAlignment="1">
      <alignment horizontal="left"/>
    </xf>
    <xf numFmtId="0" fontId="13" fillId="0" borderId="9" xfId="0" applyFont="1" applyBorder="1" applyAlignment="1"/>
    <xf numFmtId="0" fontId="0" fillId="0" borderId="10" xfId="0" applyBorder="1" applyAlignment="1"/>
    <xf numFmtId="0" fontId="38" fillId="0" borderId="9" xfId="8" applyFont="1" applyBorder="1" applyAlignment="1">
      <alignment wrapText="1"/>
    </xf>
    <xf numFmtId="0" fontId="0" fillId="0" borderId="10" xfId="0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3" borderId="15" xfId="0" applyNumberFormat="1" applyFont="1" applyFill="1" applyBorder="1" applyAlignment="1">
      <alignment horizontal="left" vertical="center" wrapText="1"/>
    </xf>
    <xf numFmtId="4" fontId="20" fillId="3" borderId="14" xfId="0" applyNumberFormat="1" applyFont="1" applyFill="1" applyBorder="1" applyAlignment="1">
      <alignment horizontal="left" vertical="center" wrapText="1"/>
    </xf>
    <xf numFmtId="4" fontId="20" fillId="3" borderId="16" xfId="0" applyNumberFormat="1" applyFont="1" applyFill="1" applyBorder="1" applyAlignment="1">
      <alignment horizontal="lef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20" fillId="3" borderId="14" xfId="0" applyFont="1" applyFill="1" applyBorder="1" applyAlignment="1">
      <alignment horizontal="left" vertical="center" wrapText="1"/>
    </xf>
    <xf numFmtId="0" fontId="20" fillId="3" borderId="16" xfId="0" applyFont="1" applyFill="1" applyBorder="1" applyAlignment="1">
      <alignment horizontal="left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3" borderId="10" xfId="0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0" fillId="3" borderId="10" xfId="0" applyFill="1" applyBorder="1" applyAlignment="1">
      <alignment horizontal="center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  <xf numFmtId="4" fontId="24" fillId="0" borderId="1" xfId="0" applyNumberFormat="1" applyFont="1" applyBorder="1"/>
  </cellXfs>
  <cellStyles count="13">
    <cellStyle name="Normal_1" xfId="4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3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5 2" xfId="7" xr:uid="{00000000-0005-0000-0000-000007000000}"/>
    <cellStyle name="Обычный 5 2 2" xfId="8" xr:uid="{00000000-0005-0000-0000-000008000000}"/>
    <cellStyle name="Обычный 5 3" xfId="10" xr:uid="{00000000-0005-0000-0000-000009000000}"/>
    <cellStyle name="Обычный 5 4" xfId="11" xr:uid="{00000000-0005-0000-0000-00000A000000}"/>
    <cellStyle name="Обычный 5 5" xfId="12" xr:uid="{00000000-0005-0000-0000-00000B000000}"/>
    <cellStyle name="Обычный 6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537" t="s">
        <v>50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537"/>
      <c r="R1" s="537"/>
      <c r="S1" s="537"/>
      <c r="T1" s="537"/>
      <c r="U1" s="537"/>
      <c r="V1" s="537"/>
      <c r="W1" s="537"/>
      <c r="X1" s="537"/>
      <c r="Y1" s="537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533" t="s">
        <v>1</v>
      </c>
      <c r="B3" s="538" t="s">
        <v>51</v>
      </c>
      <c r="C3" s="533" t="s">
        <v>3</v>
      </c>
      <c r="D3" s="539" t="s">
        <v>52</v>
      </c>
      <c r="E3" s="533" t="s">
        <v>53</v>
      </c>
      <c r="F3" s="533"/>
      <c r="G3" s="533"/>
      <c r="H3" s="533" t="s">
        <v>54</v>
      </c>
      <c r="I3" s="533"/>
      <c r="J3" s="533"/>
      <c r="K3" s="533"/>
      <c r="L3" s="533"/>
      <c r="M3" s="533"/>
      <c r="N3" s="533"/>
      <c r="O3" s="533"/>
      <c r="P3" s="533" t="s">
        <v>55</v>
      </c>
      <c r="Q3" s="533"/>
      <c r="R3" s="533" t="s">
        <v>56</v>
      </c>
      <c r="S3" s="533" t="s">
        <v>57</v>
      </c>
      <c r="T3" s="526" t="s">
        <v>58</v>
      </c>
      <c r="U3" s="526"/>
      <c r="V3" s="527"/>
      <c r="W3" s="528"/>
      <c r="X3" s="529" t="s">
        <v>59</v>
      </c>
      <c r="Y3" s="532" t="s">
        <v>60</v>
      </c>
    </row>
    <row r="4" spans="1:26" ht="25.5" customHeight="1" x14ac:dyDescent="0.25">
      <c r="A4" s="533"/>
      <c r="B4" s="538"/>
      <c r="C4" s="533"/>
      <c r="D4" s="539"/>
      <c r="E4" s="26">
        <v>2012</v>
      </c>
      <c r="F4" s="533">
        <v>2013</v>
      </c>
      <c r="G4" s="533"/>
      <c r="H4" s="533" t="s">
        <v>61</v>
      </c>
      <c r="I4" s="533"/>
      <c r="J4" s="533" t="s">
        <v>62</v>
      </c>
      <c r="K4" s="533"/>
      <c r="L4" s="533" t="s">
        <v>63</v>
      </c>
      <c r="M4" s="533"/>
      <c r="N4" s="533" t="s">
        <v>64</v>
      </c>
      <c r="O4" s="533"/>
      <c r="P4" s="533">
        <v>2015</v>
      </c>
      <c r="Q4" s="533" t="s">
        <v>65</v>
      </c>
      <c r="R4" s="533"/>
      <c r="S4" s="533"/>
      <c r="T4" s="27" t="s">
        <v>64</v>
      </c>
      <c r="U4" s="534" t="s">
        <v>66</v>
      </c>
      <c r="V4" s="535" t="s">
        <v>67</v>
      </c>
      <c r="W4" s="528"/>
      <c r="X4" s="530"/>
      <c r="Y4" s="532"/>
    </row>
    <row r="5" spans="1:26" ht="50.25" customHeight="1" collapsed="1" x14ac:dyDescent="0.25">
      <c r="A5" s="533"/>
      <c r="B5" s="538"/>
      <c r="C5" s="533"/>
      <c r="D5" s="539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533"/>
      <c r="Q5" s="533"/>
      <c r="R5" s="533"/>
      <c r="S5" s="533"/>
      <c r="T5" s="27" t="s">
        <v>70</v>
      </c>
      <c r="U5" s="534"/>
      <c r="V5" s="535"/>
      <c r="W5" s="528"/>
      <c r="X5" s="531"/>
      <c r="Y5" s="532"/>
    </row>
    <row r="6" spans="1:26" s="20" customFormat="1" hidden="1" outlineLevel="1" x14ac:dyDescent="0.25">
      <c r="A6" s="521" t="s">
        <v>71</v>
      </c>
      <c r="B6" s="521"/>
      <c r="C6" s="521"/>
      <c r="D6" s="521"/>
      <c r="E6" s="521"/>
      <c r="F6" s="521"/>
      <c r="G6" s="521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  <c r="S6" s="521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36" t="s">
        <v>72</v>
      </c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  <c r="R7" s="536"/>
      <c r="S7" s="536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520" t="s">
        <v>82</v>
      </c>
      <c r="B11" s="520"/>
      <c r="C11" s="520"/>
      <c r="D11" s="520"/>
      <c r="E11" s="520"/>
      <c r="F11" s="520"/>
      <c r="G11" s="520"/>
      <c r="H11" s="520"/>
      <c r="I11" s="520"/>
      <c r="J11" s="520"/>
      <c r="K11" s="520"/>
      <c r="L11" s="520"/>
      <c r="M11" s="520"/>
      <c r="N11" s="520"/>
      <c r="O11" s="520"/>
      <c r="P11" s="520"/>
      <c r="Q11" s="520"/>
      <c r="R11" s="520"/>
      <c r="S11" s="520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520" t="s">
        <v>83</v>
      </c>
      <c r="B12" s="520"/>
      <c r="C12" s="520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520" t="s">
        <v>89</v>
      </c>
      <c r="B17" s="520"/>
      <c r="C17" s="520"/>
      <c r="D17" s="520"/>
      <c r="E17" s="520"/>
      <c r="F17" s="520"/>
      <c r="G17" s="520"/>
      <c r="H17" s="520"/>
      <c r="I17" s="520"/>
      <c r="J17" s="520"/>
      <c r="K17" s="520"/>
      <c r="L17" s="520"/>
      <c r="M17" s="520"/>
      <c r="N17" s="520"/>
      <c r="O17" s="520"/>
      <c r="P17" s="520"/>
      <c r="Q17" s="520"/>
      <c r="R17" s="520"/>
      <c r="S17" s="520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520" t="s">
        <v>90</v>
      </c>
      <c r="B18" s="520"/>
      <c r="C18" s="520"/>
      <c r="D18" s="520"/>
      <c r="E18" s="520"/>
      <c r="F18" s="520"/>
      <c r="G18" s="520"/>
      <c r="H18" s="520"/>
      <c r="I18" s="520"/>
      <c r="J18" s="520"/>
      <c r="K18" s="520"/>
      <c r="L18" s="520"/>
      <c r="M18" s="520"/>
      <c r="N18" s="520"/>
      <c r="O18" s="520"/>
      <c r="P18" s="520"/>
      <c r="Q18" s="520"/>
      <c r="R18" s="520"/>
      <c r="S18" s="520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520" t="s">
        <v>94</v>
      </c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520" t="s">
        <v>95</v>
      </c>
      <c r="B23" s="520"/>
      <c r="C23" s="520"/>
      <c r="D23" s="520"/>
      <c r="E23" s="520"/>
      <c r="F23" s="520"/>
      <c r="G23" s="520"/>
      <c r="H23" s="520"/>
      <c r="I23" s="520"/>
      <c r="J23" s="520"/>
      <c r="K23" s="520"/>
      <c r="L23" s="520"/>
      <c r="M23" s="520"/>
      <c r="N23" s="520"/>
      <c r="O23" s="520"/>
      <c r="P23" s="520"/>
      <c r="Q23" s="520"/>
      <c r="R23" s="520"/>
      <c r="S23" s="520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21" t="s">
        <v>106</v>
      </c>
      <c r="B35" s="521"/>
      <c r="C35" s="521"/>
      <c r="D35" s="521"/>
      <c r="E35" s="521"/>
      <c r="F35" s="521"/>
      <c r="G35" s="521"/>
      <c r="H35" s="521"/>
      <c r="I35" s="521"/>
      <c r="J35" s="521"/>
      <c r="K35" s="521"/>
      <c r="L35" s="521"/>
      <c r="M35" s="521"/>
      <c r="N35" s="521"/>
      <c r="O35" s="521"/>
      <c r="P35" s="521"/>
      <c r="Q35" s="521"/>
      <c r="R35" s="521"/>
      <c r="S35" s="521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22" t="s">
        <v>107</v>
      </c>
      <c r="B36" s="523"/>
      <c r="C36" s="523"/>
      <c r="D36" s="523"/>
      <c r="E36" s="523"/>
      <c r="F36" s="523"/>
      <c r="G36" s="523"/>
      <c r="H36" s="523"/>
      <c r="I36" s="523"/>
      <c r="J36" s="523"/>
      <c r="K36" s="523"/>
      <c r="L36" s="523"/>
      <c r="M36" s="523"/>
      <c r="N36" s="523"/>
      <c r="O36" s="523"/>
      <c r="P36" s="523"/>
      <c r="Q36" s="523"/>
      <c r="R36" s="523"/>
      <c r="S36" s="524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25" t="s">
        <v>124</v>
      </c>
      <c r="C48" s="525"/>
      <c r="D48" s="525"/>
      <c r="E48" s="525"/>
      <c r="F48" s="525"/>
      <c r="G48" s="525"/>
      <c r="H48" s="525"/>
      <c r="I48" s="525"/>
      <c r="J48" s="525"/>
      <c r="K48" s="525"/>
      <c r="L48" s="525"/>
      <c r="M48" s="525"/>
      <c r="N48" s="525"/>
      <c r="O48" s="525"/>
      <c r="P48" s="525"/>
      <c r="Q48" s="525"/>
      <c r="R48" s="525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25" t="s">
        <v>125</v>
      </c>
      <c r="C49" s="525"/>
      <c r="D49" s="525"/>
      <c r="E49" s="525"/>
      <c r="F49" s="525"/>
      <c r="G49" s="525"/>
      <c r="H49" s="525"/>
      <c r="I49" s="525"/>
      <c r="J49" s="525"/>
      <c r="K49" s="525"/>
      <c r="L49" s="525"/>
      <c r="M49" s="525"/>
      <c r="N49" s="525"/>
      <c r="O49" s="525"/>
      <c r="P49" s="525"/>
      <c r="Q49" s="525"/>
      <c r="R49" s="525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25" t="s">
        <v>136</v>
      </c>
      <c r="C56" s="525"/>
      <c r="D56" s="525"/>
      <c r="E56" s="525"/>
      <c r="F56" s="525"/>
      <c r="G56" s="525"/>
      <c r="H56" s="525"/>
      <c r="I56" s="525"/>
      <c r="J56" s="525"/>
      <c r="K56" s="525"/>
      <c r="L56" s="525"/>
      <c r="M56" s="525"/>
      <c r="N56" s="525"/>
      <c r="O56" s="525"/>
      <c r="P56" s="525"/>
      <c r="Q56" s="525"/>
      <c r="R56" s="525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25" t="s">
        <v>137</v>
      </c>
      <c r="C57" s="525"/>
      <c r="D57" s="525"/>
      <c r="E57" s="525"/>
      <c r="F57" s="525"/>
      <c r="G57" s="525"/>
      <c r="H57" s="525"/>
      <c r="I57" s="525"/>
      <c r="J57" s="525"/>
      <c r="K57" s="525"/>
      <c r="L57" s="525"/>
      <c r="M57" s="525"/>
      <c r="N57" s="525"/>
      <c r="O57" s="525"/>
      <c r="P57" s="525"/>
      <c r="Q57" s="525"/>
      <c r="R57" s="525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142</v>
      </c>
      <c r="H65" s="519" t="s">
        <v>143</v>
      </c>
      <c r="I65" s="519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43" t="s">
        <v>151</v>
      </c>
      <c r="F1" s="543"/>
      <c r="G1" s="543"/>
      <c r="H1" s="543"/>
      <c r="I1" s="543"/>
      <c r="J1" s="543"/>
    </row>
    <row r="2" spans="1:10" ht="49.5" customHeight="1" x14ac:dyDescent="0.3">
      <c r="B2" s="164"/>
      <c r="C2" s="164"/>
      <c r="D2" s="164"/>
      <c r="E2" s="543"/>
      <c r="F2" s="543"/>
      <c r="G2" s="543"/>
      <c r="H2" s="543"/>
      <c r="I2" s="543"/>
      <c r="J2" s="543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44" t="s">
        <v>152</v>
      </c>
      <c r="B4" s="544"/>
      <c r="C4" s="544"/>
      <c r="D4" s="544"/>
      <c r="E4" s="544"/>
      <c r="F4" s="544"/>
      <c r="G4" s="544"/>
      <c r="H4" s="544"/>
      <c r="I4" s="544"/>
      <c r="J4" s="544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40" t="s">
        <v>155</v>
      </c>
      <c r="B7" s="541"/>
      <c r="C7" s="541"/>
      <c r="D7" s="541"/>
      <c r="E7" s="541"/>
      <c r="F7" s="541"/>
      <c r="G7" s="541"/>
      <c r="H7" s="541"/>
      <c r="I7" s="541"/>
      <c r="J7" s="542"/>
    </row>
    <row r="8" spans="1:10" ht="31.2" x14ac:dyDescent="0.3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40" t="s">
        <v>124</v>
      </c>
      <c r="B13" s="541"/>
      <c r="C13" s="541"/>
      <c r="D13" s="541"/>
      <c r="E13" s="541"/>
      <c r="F13" s="541"/>
      <c r="G13" s="541"/>
      <c r="H13" s="541"/>
      <c r="I13" s="541"/>
      <c r="J13" s="542"/>
    </row>
    <row r="14" spans="1:10" x14ac:dyDescent="0.3">
      <c r="A14" s="540" t="s">
        <v>125</v>
      </c>
      <c r="B14" s="541"/>
      <c r="C14" s="541"/>
      <c r="D14" s="541"/>
      <c r="E14" s="541"/>
      <c r="F14" s="541"/>
      <c r="G14" s="541"/>
      <c r="H14" s="541"/>
      <c r="I14" s="541"/>
      <c r="J14" s="542"/>
    </row>
    <row r="15" spans="1:10" ht="31.2" x14ac:dyDescent="0.3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40" t="s">
        <v>136</v>
      </c>
      <c r="B19" s="541"/>
      <c r="C19" s="541"/>
      <c r="D19" s="541"/>
      <c r="E19" s="541"/>
      <c r="F19" s="541"/>
      <c r="G19" s="541"/>
      <c r="H19" s="541"/>
      <c r="I19" s="541"/>
      <c r="J19" s="542"/>
    </row>
    <row r="20" spans="1:10" x14ac:dyDescent="0.3">
      <c r="A20" s="540" t="s">
        <v>137</v>
      </c>
      <c r="B20" s="541"/>
      <c r="C20" s="541"/>
      <c r="D20" s="541"/>
      <c r="E20" s="541"/>
      <c r="F20" s="541"/>
      <c r="G20" s="541"/>
      <c r="H20" s="541"/>
      <c r="I20" s="541"/>
      <c r="J20" s="542"/>
    </row>
    <row r="21" spans="1:10" ht="93.6" x14ac:dyDescent="0.3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3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43" t="s">
        <v>151</v>
      </c>
      <c r="H1" s="543"/>
      <c r="I1" s="543"/>
      <c r="J1" s="543"/>
    </row>
    <row r="2" spans="1:10" ht="49.5" customHeight="1" x14ac:dyDescent="0.3">
      <c r="B2" s="164"/>
      <c r="C2" s="164"/>
      <c r="D2" s="164"/>
      <c r="E2" s="164"/>
      <c r="F2" s="199"/>
      <c r="G2" s="543"/>
      <c r="H2" s="543"/>
      <c r="I2" s="543"/>
      <c r="J2" s="543"/>
    </row>
    <row r="3" spans="1:10" ht="18.75" customHeight="1" x14ac:dyDescent="0.3">
      <c r="B3" s="164"/>
      <c r="C3" s="164"/>
      <c r="D3" s="164"/>
      <c r="E3" s="164"/>
      <c r="F3" s="194"/>
      <c r="G3" s="543"/>
      <c r="H3" s="543"/>
      <c r="I3" s="543"/>
      <c r="J3" s="543"/>
    </row>
    <row r="4" spans="1:10" ht="15.75" customHeight="1" x14ac:dyDescent="0.3">
      <c r="A4" s="544" t="s">
        <v>152</v>
      </c>
      <c r="B4" s="544"/>
      <c r="C4" s="544"/>
      <c r="D4" s="544"/>
      <c r="E4" s="544"/>
      <c r="F4" s="544"/>
      <c r="G4" s="544"/>
      <c r="H4" s="544"/>
      <c r="I4" s="544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45" t="s">
        <v>155</v>
      </c>
      <c r="B7" s="546"/>
      <c r="C7" s="546"/>
      <c r="D7" s="546"/>
      <c r="E7" s="546"/>
      <c r="F7" s="546"/>
      <c r="G7" s="546"/>
      <c r="H7" s="546"/>
      <c r="I7" s="546"/>
      <c r="J7" s="546"/>
    </row>
    <row r="8" spans="1:10" ht="31.2" x14ac:dyDescent="0.3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40" t="s">
        <v>124</v>
      </c>
      <c r="B13" s="541"/>
      <c r="C13" s="541"/>
      <c r="D13" s="541"/>
      <c r="E13" s="541"/>
      <c r="F13" s="541"/>
      <c r="G13" s="541"/>
      <c r="H13" s="541"/>
      <c r="I13" s="542"/>
      <c r="J13" s="138"/>
    </row>
    <row r="14" spans="1:10" x14ac:dyDescent="0.3">
      <c r="A14" s="540" t="s">
        <v>125</v>
      </c>
      <c r="B14" s="541"/>
      <c r="C14" s="541"/>
      <c r="D14" s="541"/>
      <c r="E14" s="541"/>
      <c r="F14" s="541"/>
      <c r="G14" s="541"/>
      <c r="H14" s="541"/>
      <c r="I14" s="542"/>
      <c r="J14" s="138"/>
    </row>
    <row r="15" spans="1:10" ht="31.2" x14ac:dyDescent="0.3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40" t="s">
        <v>136</v>
      </c>
      <c r="B19" s="541"/>
      <c r="C19" s="541"/>
      <c r="D19" s="541"/>
      <c r="E19" s="541"/>
      <c r="F19" s="541"/>
      <c r="G19" s="541"/>
      <c r="H19" s="541"/>
      <c r="I19" s="542"/>
      <c r="J19" s="138"/>
    </row>
    <row r="20" spans="1:10" x14ac:dyDescent="0.3">
      <c r="A20" s="540" t="s">
        <v>137</v>
      </c>
      <c r="B20" s="541"/>
      <c r="C20" s="541"/>
      <c r="D20" s="541"/>
      <c r="E20" s="541"/>
      <c r="F20" s="541"/>
      <c r="G20" s="541"/>
      <c r="H20" s="541"/>
      <c r="I20" s="542"/>
      <c r="J20" s="138"/>
    </row>
    <row r="21" spans="1:10" ht="93.6" x14ac:dyDescent="0.3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58" t="s">
        <v>273</v>
      </c>
      <c r="G1" s="558"/>
      <c r="H1" s="558"/>
      <c r="I1" s="558"/>
    </row>
    <row r="2" spans="1:9" ht="15.75" customHeight="1" x14ac:dyDescent="0.3">
      <c r="A2" s="4"/>
      <c r="B2" s="4"/>
      <c r="C2" s="4"/>
      <c r="D2" s="4"/>
      <c r="E2" s="4"/>
      <c r="F2" s="558" t="s">
        <v>274</v>
      </c>
      <c r="G2" s="558"/>
      <c r="H2" s="558"/>
      <c r="I2" s="558"/>
    </row>
    <row r="3" spans="1:9" ht="49.5" customHeight="1" x14ac:dyDescent="0.3">
      <c r="A3" s="4"/>
      <c r="B3" s="4"/>
      <c r="C3" s="4"/>
      <c r="D3" s="4"/>
      <c r="E3" s="4"/>
      <c r="F3" s="558" t="s">
        <v>275</v>
      </c>
      <c r="G3" s="558"/>
      <c r="H3" s="558"/>
      <c r="I3" s="558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53" t="s">
        <v>0</v>
      </c>
      <c r="B5" s="553"/>
      <c r="C5" s="553"/>
      <c r="D5" s="553"/>
      <c r="E5" s="553"/>
      <c r="F5" s="553"/>
      <c r="G5" s="553"/>
    </row>
    <row r="6" spans="1:9" ht="15.6" x14ac:dyDescent="0.3">
      <c r="A6" s="553" t="s">
        <v>239</v>
      </c>
      <c r="B6" s="553"/>
      <c r="C6" s="553"/>
      <c r="D6" s="553"/>
      <c r="E6" s="553"/>
      <c r="F6" s="553"/>
      <c r="G6" s="553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56" t="s">
        <v>1</v>
      </c>
      <c r="B8" s="557" t="s">
        <v>2</v>
      </c>
      <c r="C8" s="557" t="s">
        <v>3</v>
      </c>
      <c r="D8" s="557" t="s">
        <v>240</v>
      </c>
      <c r="E8" s="557" t="s">
        <v>147</v>
      </c>
      <c r="F8" s="547" t="s">
        <v>270</v>
      </c>
      <c r="G8" s="548"/>
      <c r="H8" s="548"/>
      <c r="I8" s="549"/>
    </row>
    <row r="9" spans="1:9" s="1" customFormat="1" ht="42" customHeight="1" x14ac:dyDescent="0.25">
      <c r="A9" s="556"/>
      <c r="B9" s="557"/>
      <c r="C9" s="557"/>
      <c r="D9" s="557"/>
      <c r="E9" s="557"/>
      <c r="F9" s="252">
        <v>2016</v>
      </c>
      <c r="G9" s="252">
        <v>2017</v>
      </c>
      <c r="H9" s="252">
        <v>2018</v>
      </c>
      <c r="I9" s="252">
        <v>2019</v>
      </c>
    </row>
    <row r="10" spans="1:9" ht="42" customHeight="1" x14ac:dyDescent="0.3">
      <c r="A10" s="550" t="s">
        <v>107</v>
      </c>
      <c r="B10" s="551"/>
      <c r="C10" s="551"/>
      <c r="D10" s="551"/>
      <c r="E10" s="551"/>
      <c r="F10" s="551"/>
      <c r="G10" s="551"/>
      <c r="H10" s="551"/>
      <c r="I10" s="552"/>
    </row>
    <row r="11" spans="1:9" ht="42" customHeight="1" x14ac:dyDescent="0.25">
      <c r="A11" s="264">
        <f>'[2]отчет 2014 год'!A37</f>
        <v>1</v>
      </c>
      <c r="B11" s="265" t="str">
        <f>'[2]отчет 2014 год'!B37</f>
        <v>Количество спортивных сооружений в городе</v>
      </c>
      <c r="C11" s="262" t="str">
        <f>'[2]1972-п'!C8</f>
        <v>шт.</v>
      </c>
      <c r="D11" s="262">
        <v>0.08</v>
      </c>
      <c r="E11" s="262" t="s">
        <v>149</v>
      </c>
      <c r="F11" s="266">
        <v>89</v>
      </c>
      <c r="G11" s="266">
        <v>93</v>
      </c>
      <c r="H11" s="266">
        <v>93</v>
      </c>
      <c r="I11" s="266">
        <v>93</v>
      </c>
    </row>
    <row r="12" spans="1:9" ht="42" customHeight="1" x14ac:dyDescent="0.25">
      <c r="A12" s="264">
        <f>'[2]отчет 2014 год'!A38</f>
        <v>2</v>
      </c>
      <c r="B12" s="265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2" t="str">
        <f>'[2]1972-п'!C9</f>
        <v>%</v>
      </c>
      <c r="D12" s="262">
        <v>0.09</v>
      </c>
      <c r="E12" s="262" t="s">
        <v>149</v>
      </c>
      <c r="F12" s="267">
        <v>35.17</v>
      </c>
      <c r="G12" s="300">
        <v>36.67</v>
      </c>
      <c r="H12" s="262">
        <v>38.17</v>
      </c>
      <c r="I12" s="262">
        <v>39.67</v>
      </c>
    </row>
    <row r="13" spans="1:9" ht="46.8" x14ac:dyDescent="0.25">
      <c r="A13" s="264">
        <f>'[2]отчет 2014 год'!A41</f>
        <v>3</v>
      </c>
      <c r="B13" s="265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2" t="str">
        <f>'[2]1972-п'!C10</f>
        <v xml:space="preserve"> чел.</v>
      </c>
      <c r="D13" s="262">
        <v>0.1</v>
      </c>
      <c r="E13" s="262" t="s">
        <v>149</v>
      </c>
      <c r="F13" s="268">
        <v>1722</v>
      </c>
      <c r="G13" s="266">
        <v>1722</v>
      </c>
      <c r="H13" s="262">
        <v>1722</v>
      </c>
      <c r="I13" s="262">
        <v>1722</v>
      </c>
    </row>
    <row r="14" spans="1:9" ht="46.8" x14ac:dyDescent="0.25">
      <c r="A14" s="264">
        <f>'[2]отчет 2014 год'!A44</f>
        <v>4</v>
      </c>
      <c r="B14" s="265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2" t="str">
        <f>'[2]1972-п'!C11</f>
        <v>%</v>
      </c>
      <c r="D14" s="262">
        <v>0.1</v>
      </c>
      <c r="E14" s="262" t="s">
        <v>269</v>
      </c>
      <c r="F14" s="269">
        <v>94.15</v>
      </c>
      <c r="G14" s="270">
        <v>95.17</v>
      </c>
      <c r="H14" s="270">
        <v>95.4</v>
      </c>
      <c r="I14" s="270">
        <v>95.84</v>
      </c>
    </row>
    <row r="15" spans="1:9" ht="31.2" x14ac:dyDescent="0.25">
      <c r="A15" s="264">
        <f>'[2]отчет 2014 год'!A47</f>
        <v>5</v>
      </c>
      <c r="B15" s="264" t="str">
        <f>'[2]отчет 2014 год'!B47</f>
        <v>Количество спортсменов в сборных командах Красноярского края</v>
      </c>
      <c r="C15" s="262" t="str">
        <f>'[2]1972-п'!C12</f>
        <v>чел.</v>
      </c>
      <c r="D15" s="262">
        <v>0.09</v>
      </c>
      <c r="E15" s="262" t="s">
        <v>149</v>
      </c>
      <c r="F15" s="268">
        <v>58</v>
      </c>
      <c r="G15" s="266">
        <v>58</v>
      </c>
      <c r="H15" s="266">
        <v>58</v>
      </c>
      <c r="I15" s="266">
        <v>58</v>
      </c>
    </row>
    <row r="16" spans="1:9" ht="15.6" x14ac:dyDescent="0.3">
      <c r="A16" s="555" t="s">
        <v>125</v>
      </c>
      <c r="B16" s="555"/>
      <c r="C16" s="555"/>
      <c r="D16" s="555"/>
      <c r="E16" s="555"/>
      <c r="F16" s="555"/>
      <c r="G16" s="555"/>
      <c r="H16" s="233"/>
      <c r="I16" s="233"/>
    </row>
    <row r="17" spans="1:9" s="8" customFormat="1" ht="42" customHeight="1" x14ac:dyDescent="0.25">
      <c r="A17" s="262" t="s">
        <v>174</v>
      </c>
      <c r="B17" s="261" t="str">
        <f>'[2]1972-п'!B15</f>
        <v>Единовременная пропускная способность спортивных сооружений</v>
      </c>
      <c r="C17" s="262" t="s">
        <v>88</v>
      </c>
      <c r="D17" s="262">
        <v>0.09</v>
      </c>
      <c r="E17" s="262" t="s">
        <v>269</v>
      </c>
      <c r="F17" s="271">
        <v>2430</v>
      </c>
      <c r="G17" s="268">
        <v>2430</v>
      </c>
      <c r="H17" s="268">
        <v>2430</v>
      </c>
      <c r="I17" s="268">
        <v>2430</v>
      </c>
    </row>
    <row r="18" spans="1:9" ht="62.4" x14ac:dyDescent="0.25">
      <c r="A18" s="272" t="s">
        <v>175</v>
      </c>
      <c r="B18" s="261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2" t="str">
        <f>'[2]1972-п'!C16</f>
        <v>%</v>
      </c>
      <c r="D18" s="262">
        <v>0.09</v>
      </c>
      <c r="E18" s="262" t="s">
        <v>149</v>
      </c>
      <c r="F18" s="273">
        <v>4.9000000000000004</v>
      </c>
      <c r="G18" s="273">
        <v>4.9000000000000004</v>
      </c>
      <c r="H18" s="273">
        <v>4.9000000000000004</v>
      </c>
      <c r="I18" s="273">
        <v>4.9000000000000004</v>
      </c>
    </row>
    <row r="19" spans="1:9" s="8" customFormat="1" ht="62.4" x14ac:dyDescent="0.25">
      <c r="A19" s="272" t="s">
        <v>176</v>
      </c>
      <c r="B19" s="261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2" t="str">
        <f>'[2]1972-п'!C17</f>
        <v>чел.</v>
      </c>
      <c r="D19" s="262">
        <v>0.09</v>
      </c>
      <c r="E19" s="262" t="s">
        <v>149</v>
      </c>
      <c r="F19" s="274">
        <v>4500</v>
      </c>
      <c r="G19" s="274">
        <v>4500</v>
      </c>
      <c r="H19" s="274">
        <v>4500</v>
      </c>
      <c r="I19" s="274">
        <v>4500</v>
      </c>
    </row>
    <row r="20" spans="1:9" s="8" customFormat="1" ht="31.2" x14ac:dyDescent="0.25">
      <c r="A20" s="262" t="s">
        <v>6</v>
      </c>
      <c r="B20" s="261" t="str">
        <f>'[2]1972-п'!B18</f>
        <v>Численность населения систематически занимающихся физкультурой и спортом</v>
      </c>
      <c r="C20" s="262" t="str">
        <f>'[2]1972-п'!C18</f>
        <v>чел.</v>
      </c>
      <c r="D20" s="262">
        <v>0.09</v>
      </c>
      <c r="E20" s="262" t="s">
        <v>149</v>
      </c>
      <c r="F20" s="274">
        <v>16818</v>
      </c>
      <c r="G20" s="274">
        <v>17536</v>
      </c>
      <c r="H20" s="277">
        <v>18253</v>
      </c>
      <c r="I20" s="266">
        <v>19259</v>
      </c>
    </row>
    <row r="21" spans="1:9" s="8" customFormat="1" ht="15.6" x14ac:dyDescent="0.3">
      <c r="A21" s="550" t="s">
        <v>137</v>
      </c>
      <c r="B21" s="551"/>
      <c r="C21" s="551"/>
      <c r="D21" s="551"/>
      <c r="E21" s="551"/>
      <c r="F21" s="551"/>
      <c r="G21" s="552"/>
      <c r="H21" s="278"/>
      <c r="I21" s="278"/>
    </row>
    <row r="22" spans="1:9" ht="78" x14ac:dyDescent="0.25">
      <c r="A22" s="261" t="s">
        <v>177</v>
      </c>
      <c r="B22" s="261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2" t="str">
        <f>'[2]1972-п'!C21</f>
        <v>%</v>
      </c>
      <c r="D22" s="262">
        <v>0.09</v>
      </c>
      <c r="E22" s="262"/>
      <c r="F22" s="275">
        <v>2.66</v>
      </c>
      <c r="G22" s="275">
        <v>2.66</v>
      </c>
      <c r="H22" s="252">
        <v>2.66</v>
      </c>
      <c r="I22" s="252">
        <v>2.66</v>
      </c>
    </row>
    <row r="23" spans="1:9" ht="31.2" x14ac:dyDescent="0.25">
      <c r="A23" s="261" t="s">
        <v>178</v>
      </c>
      <c r="B23" s="261" t="str">
        <f>'[2]1972-п'!B22</f>
        <v>Количество специалистов, обучающихся на курсах повышения квалификации и семинарах</v>
      </c>
      <c r="C23" s="262" t="str">
        <f>'[2]1972-п'!C22</f>
        <v>чел.</v>
      </c>
      <c r="D23" s="262">
        <v>0.09</v>
      </c>
      <c r="E23" s="262"/>
      <c r="F23" s="276">
        <v>7</v>
      </c>
      <c r="G23" s="276">
        <v>7</v>
      </c>
      <c r="H23" s="276">
        <v>7</v>
      </c>
      <c r="I23" s="276">
        <v>7</v>
      </c>
    </row>
    <row r="24" spans="1:9" ht="15.6" x14ac:dyDescent="0.3">
      <c r="A24" s="240"/>
      <c r="B24" s="240"/>
      <c r="C24" s="240"/>
      <c r="E24" s="240"/>
      <c r="F24" s="240"/>
      <c r="G24" s="240"/>
      <c r="H24" s="207"/>
      <c r="I24" s="207"/>
    </row>
    <row r="25" spans="1:9" s="8" customFormat="1" ht="15.6" x14ac:dyDescent="0.3">
      <c r="A25" s="240"/>
      <c r="B25" s="198" t="s">
        <v>196</v>
      </c>
      <c r="C25" s="240"/>
      <c r="D25" s="240"/>
      <c r="E25" s="240"/>
      <c r="F25" s="240"/>
      <c r="G25" s="240"/>
      <c r="H25" s="207"/>
      <c r="I25" s="207"/>
    </row>
    <row r="26" spans="1:9" ht="15.6" x14ac:dyDescent="0.3">
      <c r="A26" s="4"/>
      <c r="B26" s="4" t="s">
        <v>198</v>
      </c>
      <c r="C26" s="4"/>
      <c r="D26" s="4"/>
      <c r="E26" s="4"/>
      <c r="F26" s="553" t="s">
        <v>197</v>
      </c>
      <c r="G26" s="553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79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54"/>
      <c r="B36" s="554"/>
      <c r="C36" s="554"/>
      <c r="D36" s="554"/>
      <c r="E36" s="255"/>
      <c r="F36" s="554"/>
      <c r="G36" s="554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1:I1"/>
    <mergeCell ref="F2:I2"/>
    <mergeCell ref="F3:I3"/>
    <mergeCell ref="A5:G5"/>
    <mergeCell ref="A6:G6"/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1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4"/>
      <c r="B1" s="260"/>
      <c r="C1" s="280"/>
      <c r="D1" s="4"/>
      <c r="E1" s="4"/>
      <c r="F1" s="4" t="s">
        <v>202</v>
      </c>
      <c r="H1" s="4"/>
    </row>
    <row r="2" spans="1:9" ht="15.6" x14ac:dyDescent="0.3">
      <c r="A2" s="234"/>
      <c r="B2" s="260"/>
      <c r="C2" s="280"/>
      <c r="D2" s="4"/>
      <c r="E2" s="4"/>
      <c r="F2" s="558" t="s">
        <v>274</v>
      </c>
      <c r="G2" s="558"/>
      <c r="H2" s="558"/>
      <c r="I2" s="558"/>
    </row>
    <row r="3" spans="1:9" ht="52.5" customHeight="1" x14ac:dyDescent="0.3">
      <c r="A3" s="234"/>
      <c r="B3" s="260"/>
      <c r="C3" s="280"/>
      <c r="D3" s="4"/>
      <c r="E3" s="4"/>
      <c r="F3" s="558" t="s">
        <v>275</v>
      </c>
      <c r="G3" s="558"/>
      <c r="H3" s="558"/>
      <c r="I3" s="4"/>
    </row>
    <row r="4" spans="1:9" ht="15.6" x14ac:dyDescent="0.3">
      <c r="A4" s="234"/>
      <c r="B4" s="260"/>
      <c r="C4" s="280"/>
      <c r="D4" s="4"/>
      <c r="E4" s="4"/>
      <c r="F4" s="260"/>
      <c r="G4" s="263"/>
      <c r="H4" s="263"/>
    </row>
    <row r="5" spans="1:9" ht="15.6" x14ac:dyDescent="0.3">
      <c r="A5" s="561" t="s">
        <v>241</v>
      </c>
      <c r="B5" s="561"/>
      <c r="C5" s="561"/>
      <c r="D5" s="561"/>
      <c r="E5" s="561"/>
      <c r="F5" s="561"/>
      <c r="G5" s="561"/>
      <c r="H5" s="561"/>
    </row>
    <row r="6" spans="1:9" ht="15.6" x14ac:dyDescent="0.3">
      <c r="A6" s="553" t="s">
        <v>242</v>
      </c>
      <c r="B6" s="553"/>
      <c r="C6" s="553"/>
      <c r="D6" s="553"/>
      <c r="E6" s="553"/>
      <c r="F6" s="553"/>
      <c r="G6" s="553"/>
      <c r="H6" s="553"/>
    </row>
    <row r="7" spans="1:9" ht="15.6" x14ac:dyDescent="0.3">
      <c r="A7" s="234"/>
      <c r="B7" s="234"/>
      <c r="C7" s="280"/>
      <c r="D7" s="234"/>
      <c r="E7" s="234"/>
      <c r="F7" s="234"/>
      <c r="G7" s="234"/>
      <c r="H7" s="234"/>
    </row>
    <row r="8" spans="1:9" ht="15.6" x14ac:dyDescent="0.3">
      <c r="A8" s="234"/>
      <c r="B8" s="234"/>
      <c r="C8" s="280"/>
      <c r="D8" s="234"/>
      <c r="E8" s="234"/>
      <c r="F8" s="234"/>
      <c r="G8" s="234"/>
      <c r="H8" s="234"/>
    </row>
    <row r="9" spans="1:9" s="234" customFormat="1" ht="15.6" x14ac:dyDescent="0.3">
      <c r="A9" s="557" t="s">
        <v>1</v>
      </c>
      <c r="B9" s="557" t="s">
        <v>28</v>
      </c>
      <c r="C9" s="557" t="s">
        <v>29</v>
      </c>
      <c r="D9" s="557" t="s">
        <v>243</v>
      </c>
      <c r="E9" s="557"/>
      <c r="F9" s="557" t="s">
        <v>244</v>
      </c>
      <c r="G9" s="557" t="s">
        <v>245</v>
      </c>
      <c r="H9" s="557" t="s">
        <v>246</v>
      </c>
    </row>
    <row r="10" spans="1:9" s="234" customFormat="1" ht="31.2" x14ac:dyDescent="0.3">
      <c r="A10" s="557"/>
      <c r="B10" s="557"/>
      <c r="C10" s="557"/>
      <c r="D10" s="262" t="s">
        <v>30</v>
      </c>
      <c r="E10" s="262" t="s">
        <v>31</v>
      </c>
      <c r="F10" s="557"/>
      <c r="G10" s="557"/>
      <c r="H10" s="557"/>
    </row>
    <row r="11" spans="1:9" s="234" customFormat="1" ht="31.2" x14ac:dyDescent="0.3">
      <c r="A11" s="235"/>
      <c r="B11" s="282" t="s">
        <v>204</v>
      </c>
      <c r="C11" s="283"/>
      <c r="D11" s="13"/>
      <c r="E11" s="13"/>
      <c r="F11" s="13"/>
      <c r="G11" s="284"/>
      <c r="H11" s="235"/>
    </row>
    <row r="12" spans="1:9" s="234" customFormat="1" ht="15.6" x14ac:dyDescent="0.3">
      <c r="A12" s="235"/>
      <c r="B12" s="285" t="s">
        <v>205</v>
      </c>
      <c r="C12" s="283"/>
      <c r="D12" s="13"/>
      <c r="E12" s="13"/>
      <c r="F12" s="13"/>
      <c r="G12" s="284"/>
      <c r="H12" s="284"/>
    </row>
    <row r="13" spans="1:9" s="234" customFormat="1" ht="15.6" x14ac:dyDescent="0.3">
      <c r="A13" s="235"/>
      <c r="B13" s="560" t="s">
        <v>206</v>
      </c>
      <c r="C13" s="283" t="s">
        <v>115</v>
      </c>
      <c r="D13" s="13"/>
      <c r="E13" s="13"/>
      <c r="F13" s="13"/>
      <c r="G13" s="286"/>
      <c r="H13" s="235"/>
    </row>
    <row r="14" spans="1:9" s="234" customFormat="1" ht="33" customHeight="1" x14ac:dyDescent="0.3">
      <c r="A14" s="235"/>
      <c r="B14" s="560"/>
      <c r="C14" s="283" t="s">
        <v>117</v>
      </c>
      <c r="D14" s="13"/>
      <c r="E14" s="13"/>
      <c r="F14" s="13"/>
      <c r="G14" s="284"/>
      <c r="H14" s="235"/>
    </row>
    <row r="15" spans="1:9" s="234" customFormat="1" ht="46.8" x14ac:dyDescent="0.3">
      <c r="A15" s="235"/>
      <c r="B15" s="233" t="s">
        <v>236</v>
      </c>
      <c r="C15" s="283" t="s">
        <v>117</v>
      </c>
      <c r="D15" s="13"/>
      <c r="E15" s="13"/>
      <c r="F15" s="13"/>
      <c r="G15" s="284"/>
      <c r="H15" s="235"/>
    </row>
    <row r="16" spans="1:9" s="234" customFormat="1" ht="31.2" x14ac:dyDescent="0.3">
      <c r="A16" s="235"/>
      <c r="B16" s="288" t="s">
        <v>207</v>
      </c>
      <c r="C16" s="283" t="s">
        <v>115</v>
      </c>
      <c r="D16" s="13"/>
      <c r="E16" s="13"/>
      <c r="F16" s="13"/>
      <c r="G16" s="286"/>
      <c r="H16" s="235"/>
    </row>
    <row r="17" spans="1:8" s="234" customFormat="1" ht="46.8" x14ac:dyDescent="0.3">
      <c r="A17" s="235"/>
      <c r="B17" s="288" t="s">
        <v>208</v>
      </c>
      <c r="C17" s="283" t="s">
        <v>115</v>
      </c>
      <c r="D17" s="13"/>
      <c r="E17" s="13"/>
      <c r="F17" s="13"/>
      <c r="G17" s="284"/>
      <c r="H17" s="235"/>
    </row>
    <row r="18" spans="1:8" s="234" customFormat="1" ht="15.6" x14ac:dyDescent="0.3">
      <c r="A18" s="235"/>
      <c r="B18" s="559" t="s">
        <v>209</v>
      </c>
      <c r="C18" s="283" t="s">
        <v>115</v>
      </c>
      <c r="D18" s="13"/>
      <c r="E18" s="13"/>
      <c r="F18" s="13"/>
      <c r="G18" s="284"/>
      <c r="H18" s="235"/>
    </row>
    <row r="19" spans="1:8" s="234" customFormat="1" ht="15.6" x14ac:dyDescent="0.3">
      <c r="A19" s="235"/>
      <c r="B19" s="559"/>
      <c r="C19" s="283" t="s">
        <v>117</v>
      </c>
      <c r="D19" s="13"/>
      <c r="E19" s="13"/>
      <c r="F19" s="13"/>
      <c r="G19" s="284"/>
      <c r="H19" s="235"/>
    </row>
    <row r="20" spans="1:8" s="234" customFormat="1" ht="46.8" x14ac:dyDescent="0.3">
      <c r="A20" s="235"/>
      <c r="B20" s="287" t="s">
        <v>210</v>
      </c>
      <c r="C20" s="283" t="s">
        <v>115</v>
      </c>
      <c r="D20" s="13"/>
      <c r="E20" s="13"/>
      <c r="F20" s="13"/>
      <c r="G20" s="284"/>
      <c r="H20" s="235"/>
    </row>
    <row r="21" spans="1:8" s="234" customFormat="1" ht="46.8" x14ac:dyDescent="0.3">
      <c r="A21" s="235"/>
      <c r="B21" s="288" t="s">
        <v>237</v>
      </c>
      <c r="C21" s="283" t="s">
        <v>117</v>
      </c>
      <c r="D21" s="13"/>
      <c r="E21" s="13"/>
      <c r="F21" s="13"/>
      <c r="G21" s="284"/>
      <c r="H21" s="235"/>
    </row>
    <row r="22" spans="1:8" s="234" customFormat="1" ht="15.6" x14ac:dyDescent="0.3">
      <c r="A22" s="235"/>
      <c r="B22" s="559" t="s">
        <v>211</v>
      </c>
      <c r="C22" s="283" t="s">
        <v>115</v>
      </c>
      <c r="D22" s="232"/>
      <c r="E22" s="232"/>
      <c r="F22" s="232"/>
      <c r="G22" s="232"/>
      <c r="H22" s="232"/>
    </row>
    <row r="23" spans="1:8" s="234" customFormat="1" ht="30.75" customHeight="1" x14ac:dyDescent="0.3">
      <c r="A23" s="235"/>
      <c r="B23" s="559"/>
      <c r="C23" s="283" t="s">
        <v>117</v>
      </c>
      <c r="D23" s="13"/>
      <c r="E23" s="13"/>
      <c r="F23" s="13"/>
      <c r="G23" s="284"/>
      <c r="H23" s="235"/>
    </row>
    <row r="24" spans="1:8" s="234" customFormat="1" ht="46.8" x14ac:dyDescent="0.3">
      <c r="A24" s="235"/>
      <c r="B24" s="288" t="s">
        <v>212</v>
      </c>
      <c r="C24" s="283" t="s">
        <v>117</v>
      </c>
      <c r="D24" s="13"/>
      <c r="E24" s="13"/>
      <c r="F24" s="13"/>
      <c r="G24" s="286"/>
      <c r="H24" s="235"/>
    </row>
    <row r="25" spans="1:8" s="234" customFormat="1" ht="46.8" x14ac:dyDescent="0.3">
      <c r="A25" s="235"/>
      <c r="B25" s="288" t="s">
        <v>213</v>
      </c>
      <c r="C25" s="283" t="s">
        <v>115</v>
      </c>
      <c r="D25" s="13"/>
      <c r="E25" s="13"/>
      <c r="F25" s="13"/>
      <c r="G25" s="286"/>
      <c r="H25" s="235"/>
    </row>
    <row r="26" spans="1:8" s="234" customFormat="1" ht="46.8" x14ac:dyDescent="0.3">
      <c r="A26" s="235"/>
      <c r="B26" s="287" t="s">
        <v>214</v>
      </c>
      <c r="C26" s="289" t="s">
        <v>115</v>
      </c>
      <c r="D26" s="13"/>
      <c r="E26" s="13"/>
      <c r="F26" s="13"/>
      <c r="G26" s="286"/>
      <c r="H26" s="235"/>
    </row>
    <row r="27" spans="1:8" s="234" customFormat="1" ht="31.2" x14ac:dyDescent="0.3">
      <c r="A27" s="235"/>
      <c r="B27" s="287" t="s">
        <v>215</v>
      </c>
      <c r="C27" s="289" t="s">
        <v>115</v>
      </c>
      <c r="D27" s="13"/>
      <c r="E27" s="13"/>
      <c r="F27" s="13"/>
      <c r="G27" s="284"/>
      <c r="H27" s="235"/>
    </row>
    <row r="28" spans="1:8" s="234" customFormat="1" ht="46.8" x14ac:dyDescent="0.3">
      <c r="A28" s="235"/>
      <c r="B28" s="287" t="s">
        <v>235</v>
      </c>
      <c r="C28" s="289" t="s">
        <v>115</v>
      </c>
      <c r="D28" s="13"/>
      <c r="E28" s="13"/>
      <c r="F28" s="13"/>
      <c r="G28" s="284"/>
      <c r="H28" s="235"/>
    </row>
    <row r="29" spans="1:8" s="234" customFormat="1" ht="15.6" x14ac:dyDescent="0.3">
      <c r="A29" s="235"/>
      <c r="B29" s="290" t="s">
        <v>216</v>
      </c>
      <c r="C29" s="289"/>
      <c r="D29" s="13"/>
      <c r="E29" s="13"/>
      <c r="F29" s="13"/>
      <c r="G29" s="284"/>
      <c r="H29" s="235"/>
    </row>
    <row r="30" spans="1:8" s="234" customFormat="1" ht="124.8" x14ac:dyDescent="0.3">
      <c r="A30" s="235"/>
      <c r="B30" s="287" t="s">
        <v>217</v>
      </c>
      <c r="C30" s="289" t="s">
        <v>115</v>
      </c>
      <c r="D30" s="232"/>
      <c r="E30" s="232"/>
      <c r="F30" s="232"/>
      <c r="G30" s="232"/>
      <c r="H30" s="232"/>
    </row>
    <row r="31" spans="1:8" s="234" customFormat="1" ht="78" x14ac:dyDescent="0.3">
      <c r="A31" s="235"/>
      <c r="B31" s="287" t="s">
        <v>218</v>
      </c>
      <c r="C31" s="289" t="s">
        <v>115</v>
      </c>
      <c r="D31" s="13"/>
      <c r="E31" s="13"/>
      <c r="F31" s="13"/>
      <c r="G31" s="286"/>
      <c r="H31" s="235"/>
    </row>
    <row r="32" spans="1:8" s="234" customFormat="1" ht="109.2" x14ac:dyDescent="0.3">
      <c r="A32" s="235"/>
      <c r="B32" s="291" t="s">
        <v>219</v>
      </c>
      <c r="C32" s="289" t="s">
        <v>115</v>
      </c>
      <c r="D32" s="13"/>
      <c r="E32" s="13"/>
      <c r="F32" s="13"/>
      <c r="G32" s="286"/>
      <c r="H32" s="235"/>
    </row>
    <row r="33" spans="1:8" s="234" customFormat="1" ht="202.8" x14ac:dyDescent="0.3">
      <c r="A33" s="235"/>
      <c r="B33" s="291" t="s">
        <v>233</v>
      </c>
      <c r="C33" s="289" t="s">
        <v>115</v>
      </c>
      <c r="D33" s="13"/>
      <c r="E33" s="13"/>
      <c r="F33" s="13"/>
      <c r="G33" s="286"/>
      <c r="H33" s="235"/>
    </row>
    <row r="34" spans="1:8" s="234" customFormat="1" ht="202.8" x14ac:dyDescent="0.3">
      <c r="A34" s="235"/>
      <c r="B34" s="291" t="s">
        <v>234</v>
      </c>
      <c r="C34" s="289" t="s">
        <v>115</v>
      </c>
      <c r="D34" s="232"/>
      <c r="E34" s="232"/>
      <c r="F34" s="232"/>
      <c r="G34" s="232"/>
      <c r="H34" s="232"/>
    </row>
    <row r="35" spans="1:8" s="234" customFormat="1" ht="31.2" x14ac:dyDescent="0.3">
      <c r="A35" s="235"/>
      <c r="B35" s="292" t="s">
        <v>220</v>
      </c>
      <c r="C35" s="283"/>
      <c r="D35" s="13"/>
      <c r="E35" s="13"/>
      <c r="F35" s="13"/>
      <c r="G35" s="235"/>
      <c r="H35" s="235"/>
    </row>
    <row r="36" spans="1:8" s="234" customFormat="1" ht="46.8" x14ac:dyDescent="0.3">
      <c r="A36" s="235"/>
      <c r="B36" s="287" t="s">
        <v>221</v>
      </c>
      <c r="C36" s="289" t="s">
        <v>115</v>
      </c>
      <c r="D36" s="235"/>
      <c r="E36" s="235"/>
      <c r="F36" s="235"/>
      <c r="G36" s="235"/>
      <c r="H36" s="235"/>
    </row>
    <row r="37" spans="1:8" s="234" customFormat="1" ht="46.8" x14ac:dyDescent="0.3">
      <c r="A37" s="235"/>
      <c r="B37" s="233" t="s">
        <v>222</v>
      </c>
      <c r="C37" s="289" t="s">
        <v>117</v>
      </c>
      <c r="D37" s="235"/>
      <c r="E37" s="235"/>
      <c r="F37" s="235"/>
      <c r="G37" s="235"/>
      <c r="H37" s="235"/>
    </row>
    <row r="38" spans="1:8" s="234" customFormat="1" ht="15.6" x14ac:dyDescent="0.3">
      <c r="A38" s="235"/>
      <c r="B38" s="559" t="s">
        <v>223</v>
      </c>
      <c r="C38" s="289" t="s">
        <v>115</v>
      </c>
      <c r="D38" s="235"/>
      <c r="E38" s="235"/>
      <c r="F38" s="235"/>
      <c r="G38" s="235"/>
      <c r="H38" s="235"/>
    </row>
    <row r="39" spans="1:8" s="234" customFormat="1" ht="15.6" x14ac:dyDescent="0.3">
      <c r="A39" s="235"/>
      <c r="B39" s="559"/>
      <c r="C39" s="289" t="s">
        <v>117</v>
      </c>
      <c r="D39" s="235"/>
      <c r="E39" s="235"/>
      <c r="F39" s="235"/>
      <c r="G39" s="235"/>
      <c r="H39" s="235"/>
    </row>
    <row r="40" spans="1:8" s="234" customFormat="1" ht="15.6" x14ac:dyDescent="0.3">
      <c r="A40" s="235"/>
      <c r="B40" s="559" t="s">
        <v>224</v>
      </c>
      <c r="C40" s="289" t="s">
        <v>115</v>
      </c>
      <c r="D40" s="235"/>
      <c r="E40" s="235"/>
      <c r="F40" s="235"/>
      <c r="G40" s="235"/>
      <c r="H40" s="235"/>
    </row>
    <row r="41" spans="1:8" s="234" customFormat="1" ht="15.6" x14ac:dyDescent="0.3">
      <c r="A41" s="235"/>
      <c r="B41" s="559"/>
      <c r="C41" s="289" t="s">
        <v>117</v>
      </c>
      <c r="D41" s="235"/>
      <c r="E41" s="235"/>
      <c r="F41" s="235"/>
      <c r="G41" s="235"/>
      <c r="H41" s="235"/>
    </row>
    <row r="42" spans="1:8" s="234" customFormat="1" ht="15.6" x14ac:dyDescent="0.3">
      <c r="A42" s="235"/>
      <c r="B42" s="559" t="s">
        <v>225</v>
      </c>
      <c r="C42" s="289" t="s">
        <v>115</v>
      </c>
      <c r="D42" s="235"/>
      <c r="E42" s="235"/>
      <c r="F42" s="235"/>
      <c r="G42" s="235"/>
      <c r="H42" s="235"/>
    </row>
    <row r="43" spans="1:8" s="234" customFormat="1" ht="15.6" x14ac:dyDescent="0.3">
      <c r="A43" s="235"/>
      <c r="B43" s="559"/>
      <c r="C43" s="289" t="s">
        <v>117</v>
      </c>
      <c r="D43" s="235"/>
      <c r="E43" s="235"/>
      <c r="F43" s="235"/>
      <c r="G43" s="235"/>
      <c r="H43" s="235"/>
    </row>
    <row r="44" spans="1:8" s="234" customFormat="1" ht="15.6" x14ac:dyDescent="0.3">
      <c r="A44" s="235"/>
      <c r="B44" s="559" t="s">
        <v>226</v>
      </c>
      <c r="C44" s="289" t="s">
        <v>115</v>
      </c>
      <c r="D44" s="235"/>
      <c r="E44" s="235"/>
      <c r="F44" s="235"/>
      <c r="G44" s="235"/>
      <c r="H44" s="235"/>
    </row>
    <row r="45" spans="1:8" s="234" customFormat="1" ht="15.6" x14ac:dyDescent="0.3">
      <c r="A45" s="235"/>
      <c r="B45" s="559"/>
      <c r="C45" s="289" t="s">
        <v>117</v>
      </c>
      <c r="D45" s="235"/>
      <c r="E45" s="235"/>
      <c r="F45" s="235"/>
      <c r="G45" s="235"/>
      <c r="H45" s="235"/>
    </row>
    <row r="46" spans="1:8" s="234" customFormat="1" ht="78" x14ac:dyDescent="0.3">
      <c r="A46" s="235"/>
      <c r="B46" s="287" t="s">
        <v>227</v>
      </c>
      <c r="C46" s="289" t="s">
        <v>115</v>
      </c>
      <c r="D46" s="235"/>
      <c r="E46" s="235"/>
      <c r="F46" s="235"/>
      <c r="G46" s="235"/>
      <c r="H46" s="235"/>
    </row>
    <row r="47" spans="1:8" s="234" customFormat="1" ht="93.6" x14ac:dyDescent="0.3">
      <c r="A47" s="235"/>
      <c r="B47" s="287" t="s">
        <v>228</v>
      </c>
      <c r="C47" s="289" t="s">
        <v>115</v>
      </c>
      <c r="D47" s="235"/>
      <c r="E47" s="235"/>
      <c r="F47" s="235"/>
      <c r="G47" s="235"/>
      <c r="H47" s="235"/>
    </row>
    <row r="48" spans="1:8" s="234" customFormat="1" ht="15.6" x14ac:dyDescent="0.3">
      <c r="A48" s="235"/>
      <c r="B48" s="559" t="s">
        <v>231</v>
      </c>
      <c r="C48" s="289" t="s">
        <v>229</v>
      </c>
      <c r="D48" s="235"/>
      <c r="E48" s="235"/>
      <c r="F48" s="235"/>
      <c r="G48" s="235"/>
      <c r="H48" s="235"/>
    </row>
    <row r="49" spans="1:8" s="234" customFormat="1" ht="15.6" x14ac:dyDescent="0.3">
      <c r="A49" s="235"/>
      <c r="B49" s="559"/>
      <c r="C49" s="289" t="s">
        <v>117</v>
      </c>
      <c r="D49" s="235"/>
      <c r="E49" s="235"/>
      <c r="F49" s="235"/>
      <c r="G49" s="235"/>
      <c r="H49" s="235"/>
    </row>
    <row r="50" spans="1:8" s="234" customFormat="1" ht="46.8" x14ac:dyDescent="0.3">
      <c r="A50" s="235"/>
      <c r="B50" s="287" t="s">
        <v>238</v>
      </c>
      <c r="C50" s="289" t="s">
        <v>117</v>
      </c>
      <c r="D50" s="235"/>
      <c r="E50" s="235"/>
      <c r="F50" s="235"/>
      <c r="G50" s="235"/>
      <c r="H50" s="235"/>
    </row>
    <row r="51" spans="1:8" s="234" customFormat="1" ht="109.2" x14ac:dyDescent="0.3">
      <c r="A51" s="235"/>
      <c r="B51" s="287" t="s">
        <v>232</v>
      </c>
      <c r="C51" s="289" t="s">
        <v>115</v>
      </c>
      <c r="D51" s="235"/>
      <c r="E51" s="235"/>
      <c r="F51" s="235"/>
      <c r="G51" s="235"/>
      <c r="H51" s="235"/>
    </row>
    <row r="52" spans="1:8" s="234" customFormat="1" ht="15.6" x14ac:dyDescent="0.3">
      <c r="C52" s="280"/>
    </row>
    <row r="53" spans="1:8" s="234" customFormat="1" ht="15.6" x14ac:dyDescent="0.3">
      <c r="C53" s="280"/>
    </row>
    <row r="54" spans="1:8" s="234" customFormat="1" ht="15.6" x14ac:dyDescent="0.3">
      <c r="B54" s="198" t="s">
        <v>196</v>
      </c>
      <c r="C54" s="240"/>
      <c r="D54" s="240"/>
      <c r="E54" s="240"/>
      <c r="F54" s="240"/>
      <c r="G54" s="240"/>
      <c r="H54" s="240"/>
    </row>
    <row r="55" spans="1:8" ht="15.6" x14ac:dyDescent="0.3">
      <c r="B55" s="4" t="s">
        <v>198</v>
      </c>
      <c r="C55" s="240"/>
      <c r="D55" s="4"/>
      <c r="E55" s="4"/>
      <c r="F55" s="4"/>
      <c r="G55" s="553" t="s">
        <v>197</v>
      </c>
      <c r="H55" s="553"/>
    </row>
  </sheetData>
  <mergeCells count="20"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  <mergeCell ref="F2:I2"/>
    <mergeCell ref="F3:H3"/>
    <mergeCell ref="B48:B49"/>
    <mergeCell ref="A6:H6"/>
    <mergeCell ref="B13:B14"/>
    <mergeCell ref="B18:B19"/>
    <mergeCell ref="B22:B23"/>
    <mergeCell ref="B38:B39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4"/>
      <c r="B1" s="231"/>
      <c r="C1" s="234"/>
      <c r="D1" s="6" t="s">
        <v>247</v>
      </c>
      <c r="F1" s="237"/>
    </row>
    <row r="2" spans="1:6" ht="15.6" x14ac:dyDescent="0.3">
      <c r="A2" s="234"/>
      <c r="B2" s="260"/>
      <c r="C2" s="234"/>
      <c r="D2" s="558" t="s">
        <v>274</v>
      </c>
      <c r="E2" s="558"/>
      <c r="F2" s="558"/>
    </row>
    <row r="3" spans="1:6" ht="51.75" customHeight="1" x14ac:dyDescent="0.3">
      <c r="A3" s="234"/>
      <c r="B3" s="260"/>
      <c r="C3" s="234"/>
      <c r="D3" s="558" t="s">
        <v>275</v>
      </c>
      <c r="E3" s="558"/>
      <c r="F3" s="558"/>
    </row>
    <row r="4" spans="1:6" ht="18" x14ac:dyDescent="0.35">
      <c r="A4" s="234"/>
      <c r="B4" s="260"/>
      <c r="C4" s="234"/>
      <c r="D4" s="4"/>
      <c r="E4" s="263"/>
      <c r="F4" s="237"/>
    </row>
    <row r="5" spans="1:6" ht="18" x14ac:dyDescent="0.35">
      <c r="A5" s="561" t="s">
        <v>241</v>
      </c>
      <c r="B5" s="561"/>
      <c r="C5" s="561"/>
      <c r="D5" s="561"/>
      <c r="E5" s="561"/>
      <c r="F5" s="238"/>
    </row>
    <row r="6" spans="1:6" ht="38.25" customHeight="1" x14ac:dyDescent="0.3">
      <c r="A6" s="553" t="s">
        <v>248</v>
      </c>
      <c r="B6" s="553"/>
      <c r="C6" s="553"/>
      <c r="D6" s="553"/>
      <c r="E6" s="553"/>
      <c r="F6" s="553"/>
    </row>
    <row r="7" spans="1:6" ht="15.6" x14ac:dyDescent="0.3">
      <c r="A7" s="234"/>
      <c r="B7" s="234"/>
      <c r="C7" s="234"/>
      <c r="D7" s="234"/>
      <c r="E7" s="234"/>
    </row>
    <row r="8" spans="1:6" ht="15.6" x14ac:dyDescent="0.3">
      <c r="A8" s="234"/>
      <c r="B8" s="234"/>
      <c r="C8" s="234"/>
      <c r="D8" s="234"/>
      <c r="E8" s="234"/>
    </row>
    <row r="9" spans="1:6" ht="60" customHeight="1" x14ac:dyDescent="0.25">
      <c r="A9" s="262" t="s">
        <v>1</v>
      </c>
      <c r="B9" s="262" t="s">
        <v>249</v>
      </c>
      <c r="C9" s="262" t="s">
        <v>250</v>
      </c>
      <c r="D9" s="262" t="s">
        <v>251</v>
      </c>
      <c r="E9" s="557" t="s">
        <v>252</v>
      </c>
      <c r="F9" s="557"/>
    </row>
    <row r="10" spans="1:6" ht="15.6" x14ac:dyDescent="0.3">
      <c r="A10" s="235"/>
      <c r="B10" s="235"/>
      <c r="C10" s="235"/>
      <c r="D10" s="235"/>
      <c r="E10" s="557"/>
      <c r="F10" s="557"/>
    </row>
    <row r="11" spans="1:6" ht="15.6" x14ac:dyDescent="0.3">
      <c r="A11" s="235"/>
      <c r="B11" s="235"/>
      <c r="C11" s="235"/>
      <c r="D11" s="235"/>
      <c r="E11" s="557"/>
      <c r="F11" s="557"/>
    </row>
    <row r="12" spans="1:6" ht="15.6" x14ac:dyDescent="0.3">
      <c r="A12" s="235"/>
      <c r="B12" s="235"/>
      <c r="C12" s="235"/>
      <c r="D12" s="235"/>
      <c r="E12" s="557"/>
      <c r="F12" s="557"/>
    </row>
    <row r="13" spans="1:6" ht="15.6" x14ac:dyDescent="0.3">
      <c r="A13" s="235"/>
      <c r="B13" s="235"/>
      <c r="C13" s="235"/>
      <c r="D13" s="235"/>
      <c r="E13" s="557"/>
      <c r="F13" s="557"/>
    </row>
    <row r="14" spans="1:6" ht="15.6" x14ac:dyDescent="0.3">
      <c r="A14" s="235"/>
      <c r="B14" s="235"/>
      <c r="C14" s="235"/>
      <c r="D14" s="235"/>
      <c r="E14" s="557"/>
      <c r="F14" s="557"/>
    </row>
    <row r="15" spans="1:6" ht="15.6" x14ac:dyDescent="0.3">
      <c r="A15" s="235"/>
      <c r="B15" s="235"/>
      <c r="C15" s="235"/>
      <c r="D15" s="235"/>
      <c r="E15" s="557"/>
      <c r="F15" s="557"/>
    </row>
    <row r="16" spans="1:6" ht="15.6" x14ac:dyDescent="0.3">
      <c r="A16" s="235"/>
      <c r="B16" s="235"/>
      <c r="C16" s="235"/>
      <c r="D16" s="235"/>
      <c r="E16" s="557"/>
      <c r="F16" s="557"/>
    </row>
    <row r="17" spans="1:6" ht="18" x14ac:dyDescent="0.35">
      <c r="A17" s="236"/>
      <c r="B17" s="236"/>
      <c r="C17" s="236"/>
      <c r="D17" s="236"/>
      <c r="E17" s="236"/>
    </row>
    <row r="18" spans="1:6" ht="18" x14ac:dyDescent="0.35">
      <c r="A18" s="236"/>
      <c r="B18" s="198" t="s">
        <v>196</v>
      </c>
      <c r="C18" s="240"/>
      <c r="D18" s="240"/>
      <c r="E18" s="240"/>
      <c r="F18" s="240"/>
    </row>
    <row r="19" spans="1:6" ht="15.6" x14ac:dyDescent="0.3">
      <c r="B19" s="4" t="s">
        <v>198</v>
      </c>
      <c r="C19" s="4"/>
      <c r="D19" s="553" t="s">
        <v>197</v>
      </c>
      <c r="E19" s="553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48"/>
  <sheetViews>
    <sheetView view="pageBreakPreview" zoomScaleSheetLayoutView="100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B16" sqref="B16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1" width="11.33203125" style="2" bestFit="1" customWidth="1"/>
    <col min="12" max="16384" width="9.109375" style="2"/>
  </cols>
  <sheetData>
    <row r="1" spans="1:15" ht="15.6" x14ac:dyDescent="0.3">
      <c r="A1" s="240"/>
      <c r="B1" s="397"/>
      <c r="C1" s="397"/>
      <c r="D1" s="397"/>
      <c r="E1" s="397"/>
      <c r="F1" s="564" t="s">
        <v>347</v>
      </c>
      <c r="G1" s="564"/>
      <c r="H1" s="564"/>
      <c r="I1" s="564"/>
    </row>
    <row r="2" spans="1:15" ht="15.6" x14ac:dyDescent="0.3">
      <c r="A2" s="240"/>
      <c r="B2" s="397"/>
      <c r="C2" s="397"/>
      <c r="D2" s="397"/>
      <c r="E2" s="397"/>
      <c r="F2" s="564" t="s">
        <v>274</v>
      </c>
      <c r="G2" s="564"/>
      <c r="H2" s="564"/>
      <c r="I2" s="564"/>
    </row>
    <row r="3" spans="1:15" ht="44.25" customHeight="1" x14ac:dyDescent="0.3">
      <c r="A3" s="392"/>
      <c r="B3" s="392"/>
      <c r="C3" s="392"/>
      <c r="D3" s="392"/>
      <c r="E3" s="392"/>
      <c r="F3" s="558" t="s">
        <v>421</v>
      </c>
      <c r="G3" s="558"/>
      <c r="H3" s="558"/>
      <c r="I3" s="558"/>
    </row>
    <row r="4" spans="1:15" ht="15.6" x14ac:dyDescent="0.3">
      <c r="A4" s="350"/>
      <c r="B4" s="350"/>
      <c r="C4" s="350"/>
      <c r="D4" s="350"/>
      <c r="E4" s="350"/>
      <c r="F4" s="397"/>
      <c r="J4" s="334"/>
    </row>
    <row r="5" spans="1:15" ht="15.6" x14ac:dyDescent="0.3">
      <c r="A5" s="397"/>
      <c r="B5" s="397"/>
      <c r="C5" s="397"/>
      <c r="D5" s="397"/>
      <c r="F5" s="391"/>
      <c r="J5" s="397"/>
    </row>
    <row r="6" spans="1:15" ht="15.6" x14ac:dyDescent="0.3">
      <c r="A6" s="562" t="s">
        <v>334</v>
      </c>
      <c r="B6" s="562"/>
      <c r="C6" s="562"/>
      <c r="D6" s="562"/>
      <c r="E6" s="562"/>
      <c r="F6" s="562"/>
      <c r="G6" s="562"/>
      <c r="H6" s="562"/>
      <c r="I6" s="562"/>
      <c r="J6" s="398"/>
      <c r="K6" s="483">
        <f>G17-H17</f>
        <v>0</v>
      </c>
      <c r="L6" s="398"/>
      <c r="M6" s="398"/>
      <c r="N6" s="398"/>
      <c r="O6" s="398"/>
    </row>
    <row r="7" spans="1:15" ht="15.6" x14ac:dyDescent="0.3">
      <c r="A7" s="563" t="s">
        <v>335</v>
      </c>
      <c r="B7" s="563"/>
      <c r="C7" s="563"/>
      <c r="D7" s="563"/>
      <c r="E7" s="563"/>
      <c r="F7" s="563"/>
      <c r="G7" s="563"/>
      <c r="H7" s="563"/>
      <c r="I7" s="563"/>
      <c r="J7" s="349"/>
      <c r="K7" s="480"/>
      <c r="L7" s="349"/>
      <c r="M7" s="349"/>
      <c r="N7" s="349"/>
      <c r="O7" s="349"/>
    </row>
    <row r="8" spans="1:15" ht="15.6" x14ac:dyDescent="0.3">
      <c r="A8" s="561" t="s">
        <v>336</v>
      </c>
      <c r="B8" s="561"/>
      <c r="C8" s="561"/>
      <c r="D8" s="561"/>
      <c r="E8" s="561"/>
      <c r="F8" s="561"/>
      <c r="G8" s="561"/>
      <c r="H8" s="561"/>
      <c r="I8" s="561"/>
      <c r="J8" s="396"/>
      <c r="K8" s="396"/>
      <c r="L8" s="396"/>
      <c r="M8" s="396"/>
      <c r="N8" s="396"/>
      <c r="O8" s="396"/>
    </row>
    <row r="9" spans="1:15" s="1" customFormat="1" ht="15.75" customHeight="1" x14ac:dyDescent="0.25">
      <c r="A9" s="557" t="s">
        <v>1</v>
      </c>
      <c r="B9" s="557" t="s">
        <v>2</v>
      </c>
      <c r="C9" s="557" t="s">
        <v>3</v>
      </c>
      <c r="D9" s="557" t="s">
        <v>240</v>
      </c>
      <c r="E9" s="557" t="s">
        <v>147</v>
      </c>
      <c r="F9" s="557" t="s">
        <v>337</v>
      </c>
      <c r="G9" s="557"/>
      <c r="H9" s="557"/>
      <c r="I9" s="557"/>
      <c r="K9" s="482"/>
    </row>
    <row r="10" spans="1:15" s="1" customFormat="1" ht="42" customHeight="1" x14ac:dyDescent="0.25">
      <c r="A10" s="557"/>
      <c r="B10" s="557"/>
      <c r="C10" s="557"/>
      <c r="D10" s="557"/>
      <c r="E10" s="557"/>
      <c r="F10" s="252">
        <v>2022</v>
      </c>
      <c r="G10" s="252">
        <v>2023</v>
      </c>
      <c r="H10" s="252">
        <v>2024</v>
      </c>
      <c r="I10" s="252">
        <v>2025</v>
      </c>
      <c r="J10" s="482"/>
      <c r="K10" s="453"/>
      <c r="L10" s="453"/>
      <c r="M10" s="453"/>
      <c r="N10" s="481">
        <f>H13-I13</f>
        <v>-1.3089391597806923</v>
      </c>
    </row>
    <row r="11" spans="1:15" ht="37.5" customHeight="1" x14ac:dyDescent="0.3">
      <c r="A11" s="555" t="s">
        <v>107</v>
      </c>
      <c r="B11" s="555"/>
      <c r="C11" s="555"/>
      <c r="D11" s="555"/>
      <c r="E11" s="555"/>
      <c r="F11" s="555"/>
      <c r="G11" s="555"/>
      <c r="H11" s="555"/>
      <c r="I11" s="555"/>
      <c r="J11" s="452"/>
      <c r="K11" s="452"/>
      <c r="L11" s="452"/>
    </row>
    <row r="12" spans="1:15" ht="31.2" x14ac:dyDescent="0.25">
      <c r="A12" s="252">
        <v>1</v>
      </c>
      <c r="B12" s="265" t="s">
        <v>108</v>
      </c>
      <c r="C12" s="395" t="s">
        <v>156</v>
      </c>
      <c r="D12" s="395" t="s">
        <v>329</v>
      </c>
      <c r="E12" s="395" t="s">
        <v>149</v>
      </c>
      <c r="F12" s="266">
        <v>134</v>
      </c>
      <c r="G12" s="266">
        <v>135</v>
      </c>
      <c r="H12" s="266">
        <v>136</v>
      </c>
      <c r="I12" s="266">
        <v>137</v>
      </c>
    </row>
    <row r="13" spans="1:15" ht="46.8" x14ac:dyDescent="0.25">
      <c r="A13" s="252">
        <v>2</v>
      </c>
      <c r="B13" s="265" t="s">
        <v>49</v>
      </c>
      <c r="C13" s="395" t="s">
        <v>5</v>
      </c>
      <c r="D13" s="395" t="s">
        <v>329</v>
      </c>
      <c r="E13" s="395" t="s">
        <v>149</v>
      </c>
      <c r="F13" s="267">
        <f>F14/F15*100</f>
        <v>48.643919510061238</v>
      </c>
      <c r="G13" s="267">
        <f t="shared" ref="G13:I13" si="0">G14/G15*100</f>
        <v>54.401126841263405</v>
      </c>
      <c r="H13" s="267">
        <f t="shared" si="0"/>
        <v>56.565851307386424</v>
      </c>
      <c r="I13" s="267">
        <f t="shared" si="0"/>
        <v>57.874790467167117</v>
      </c>
      <c r="J13" s="363" t="s">
        <v>346</v>
      </c>
      <c r="K13" s="356"/>
      <c r="L13" s="356"/>
      <c r="M13" s="395"/>
    </row>
    <row r="14" spans="1:15" ht="15.6" hidden="1" outlineLevel="1" x14ac:dyDescent="0.25">
      <c r="A14" s="252"/>
      <c r="B14" s="265" t="s">
        <v>440</v>
      </c>
      <c r="C14" s="395"/>
      <c r="D14" s="395"/>
      <c r="E14" s="395"/>
      <c r="F14" s="475">
        <v>22240</v>
      </c>
      <c r="G14" s="475">
        <v>22787</v>
      </c>
      <c r="H14" s="475">
        <v>23472</v>
      </c>
      <c r="I14" s="475">
        <v>23823</v>
      </c>
    </row>
    <row r="15" spans="1:15" ht="15.6" hidden="1" outlineLevel="1" x14ac:dyDescent="0.25">
      <c r="A15" s="252"/>
      <c r="B15" s="265" t="s">
        <v>439</v>
      </c>
      <c r="C15" s="395"/>
      <c r="D15" s="395"/>
      <c r="E15" s="395"/>
      <c r="F15" s="476">
        <v>45720</v>
      </c>
      <c r="G15" s="476">
        <v>41887</v>
      </c>
      <c r="H15" s="476">
        <v>41495</v>
      </c>
      <c r="I15" s="476">
        <v>41163</v>
      </c>
    </row>
    <row r="16" spans="1:15" ht="46.8" collapsed="1" x14ac:dyDescent="0.25">
      <c r="A16" s="252">
        <v>3</v>
      </c>
      <c r="B16" s="265" t="s">
        <v>355</v>
      </c>
      <c r="C16" s="395" t="s">
        <v>114</v>
      </c>
      <c r="D16" s="395" t="s">
        <v>329</v>
      </c>
      <c r="E16" s="395" t="s">
        <v>149</v>
      </c>
      <c r="F16" s="252">
        <v>1688</v>
      </c>
      <c r="G16" s="252">
        <v>1688</v>
      </c>
      <c r="H16" s="252">
        <f>G16+20</f>
        <v>1708</v>
      </c>
      <c r="I16" s="252">
        <f>H16+20</f>
        <v>1728</v>
      </c>
    </row>
    <row r="17" spans="1:14" ht="46.8" x14ac:dyDescent="0.25">
      <c r="A17" s="252">
        <v>4</v>
      </c>
      <c r="B17" s="265" t="s">
        <v>118</v>
      </c>
      <c r="C17" s="252" t="s">
        <v>5</v>
      </c>
      <c r="D17" s="252" t="s">
        <v>329</v>
      </c>
      <c r="E17" s="252" t="s">
        <v>269</v>
      </c>
      <c r="F17" s="484">
        <v>93.95</v>
      </c>
      <c r="G17" s="484">
        <v>94.45</v>
      </c>
      <c r="H17" s="484">
        <v>94.45</v>
      </c>
      <c r="I17" s="484">
        <v>94.45</v>
      </c>
      <c r="J17" s="364">
        <v>92.8</v>
      </c>
      <c r="K17" s="357">
        <v>92.94</v>
      </c>
      <c r="L17" s="357">
        <v>93.45</v>
      </c>
      <c r="M17" s="357">
        <v>93.45</v>
      </c>
    </row>
    <row r="18" spans="1:14" ht="15.6" hidden="1" outlineLevel="1" x14ac:dyDescent="0.25">
      <c r="A18" s="252"/>
      <c r="B18" s="265"/>
      <c r="C18" s="252"/>
      <c r="D18" s="252"/>
      <c r="E18" s="252"/>
      <c r="F18" s="252">
        <v>11541</v>
      </c>
      <c r="G18" s="252">
        <v>11541</v>
      </c>
      <c r="H18" s="252">
        <v>11541</v>
      </c>
      <c r="I18" s="252">
        <v>11541</v>
      </c>
    </row>
    <row r="19" spans="1:14" ht="15.6" hidden="1" outlineLevel="1" x14ac:dyDescent="0.25">
      <c r="A19" s="252"/>
      <c r="B19" s="265"/>
      <c r="C19" s="252"/>
      <c r="D19" s="252"/>
      <c r="E19" s="252"/>
      <c r="F19" s="268">
        <v>12436</v>
      </c>
      <c r="G19" s="268">
        <v>12388</v>
      </c>
      <c r="H19" s="268">
        <v>12350</v>
      </c>
      <c r="I19" s="268">
        <v>12350</v>
      </c>
    </row>
    <row r="20" spans="1:14" ht="31.2" collapsed="1" x14ac:dyDescent="0.25">
      <c r="A20" s="252">
        <v>5</v>
      </c>
      <c r="B20" s="264" t="s">
        <v>122</v>
      </c>
      <c r="C20" s="252" t="s">
        <v>88</v>
      </c>
      <c r="D20" s="252" t="s">
        <v>329</v>
      </c>
      <c r="E20" s="252" t="s">
        <v>149</v>
      </c>
      <c r="F20" s="266">
        <v>89</v>
      </c>
      <c r="G20" s="266">
        <v>90</v>
      </c>
      <c r="H20" s="266">
        <v>91</v>
      </c>
      <c r="I20" s="266">
        <v>92</v>
      </c>
    </row>
    <row r="21" spans="1:14" ht="15.75" customHeight="1" x14ac:dyDescent="0.3">
      <c r="A21" s="565" t="s">
        <v>125</v>
      </c>
      <c r="B21" s="565"/>
      <c r="C21" s="565"/>
      <c r="D21" s="565"/>
      <c r="E21" s="565"/>
      <c r="F21" s="565"/>
      <c r="G21" s="565"/>
      <c r="H21" s="565"/>
      <c r="I21" s="565"/>
    </row>
    <row r="22" spans="1:14" s="8" customFormat="1" ht="31.2" x14ac:dyDescent="0.25">
      <c r="A22" s="252" t="s">
        <v>174</v>
      </c>
      <c r="B22" s="264" t="s">
        <v>126</v>
      </c>
      <c r="C22" s="252" t="s">
        <v>88</v>
      </c>
      <c r="D22" s="252">
        <v>0.1</v>
      </c>
      <c r="E22" s="252" t="s">
        <v>269</v>
      </c>
      <c r="F22" s="274">
        <v>4985</v>
      </c>
      <c r="G22" s="274">
        <f>F22+50</f>
        <v>5035</v>
      </c>
      <c r="H22" s="274">
        <f>G22+50</f>
        <v>5085</v>
      </c>
      <c r="I22" s="274">
        <f>H22+50</f>
        <v>5135</v>
      </c>
      <c r="K22" s="454">
        <f>F22-G22</f>
        <v>-50</v>
      </c>
    </row>
    <row r="23" spans="1:14" ht="66" customHeight="1" x14ac:dyDescent="0.25">
      <c r="A23" s="272" t="s">
        <v>175</v>
      </c>
      <c r="B23" s="264" t="s">
        <v>127</v>
      </c>
      <c r="C23" s="395" t="s">
        <v>5</v>
      </c>
      <c r="D23" s="395">
        <v>0.15</v>
      </c>
      <c r="E23" s="395" t="s">
        <v>149</v>
      </c>
      <c r="F23" s="269">
        <f>F24/F25*100</f>
        <v>20.082644628099171</v>
      </c>
      <c r="G23" s="269">
        <f>G24/G25*100</f>
        <v>20.289256198347108</v>
      </c>
      <c r="H23" s="269">
        <f>H24/H25*100</f>
        <v>20.495867768595041</v>
      </c>
      <c r="I23" s="269">
        <f>I24/I25*100</f>
        <v>20.702479338842974</v>
      </c>
    </row>
    <row r="24" spans="1:14" ht="32.4" hidden="1" customHeight="1" outlineLevel="1" x14ac:dyDescent="0.25">
      <c r="A24" s="272"/>
      <c r="B24" s="327" t="s">
        <v>328</v>
      </c>
      <c r="C24" s="395"/>
      <c r="D24" s="395"/>
      <c r="E24" s="395"/>
      <c r="F24" s="358">
        <v>972</v>
      </c>
      <c r="G24" s="358">
        <f>F24+10</f>
        <v>982</v>
      </c>
      <c r="H24" s="358">
        <f>G24+10</f>
        <v>992</v>
      </c>
      <c r="I24" s="358">
        <f>H24+10</f>
        <v>1002</v>
      </c>
      <c r="J24" s="365" t="s">
        <v>345</v>
      </c>
    </row>
    <row r="25" spans="1:14" ht="25.95" hidden="1" customHeight="1" outlineLevel="1" x14ac:dyDescent="0.25">
      <c r="A25" s="272"/>
      <c r="B25" s="327" t="s">
        <v>327</v>
      </c>
      <c r="C25" s="395"/>
      <c r="D25" s="395"/>
      <c r="E25" s="395"/>
      <c r="F25" s="358">
        <v>4840</v>
      </c>
      <c r="G25" s="358">
        <v>4840</v>
      </c>
      <c r="H25" s="358">
        <v>4840</v>
      </c>
      <c r="I25" s="358">
        <v>4840</v>
      </c>
      <c r="J25" s="365" t="s">
        <v>441</v>
      </c>
    </row>
    <row r="26" spans="1:14" s="8" customFormat="1" ht="78" collapsed="1" x14ac:dyDescent="0.25">
      <c r="A26" s="272" t="s">
        <v>176</v>
      </c>
      <c r="B26" s="264" t="s">
        <v>133</v>
      </c>
      <c r="C26" s="395" t="s">
        <v>88</v>
      </c>
      <c r="D26" s="395">
        <v>0.2</v>
      </c>
      <c r="E26" s="395" t="s">
        <v>149</v>
      </c>
      <c r="F26" s="274">
        <v>4700</v>
      </c>
      <c r="G26" s="274">
        <v>4800</v>
      </c>
      <c r="H26" s="274">
        <v>4900</v>
      </c>
      <c r="I26" s="274">
        <v>5000</v>
      </c>
      <c r="L26" s="454"/>
      <c r="M26" s="454"/>
    </row>
    <row r="27" spans="1:14" s="8" customFormat="1" ht="31.2" x14ac:dyDescent="0.25">
      <c r="A27" s="395" t="s">
        <v>6</v>
      </c>
      <c r="B27" s="394" t="s">
        <v>135</v>
      </c>
      <c r="C27" s="395" t="s">
        <v>88</v>
      </c>
      <c r="D27" s="395">
        <v>0.3</v>
      </c>
      <c r="E27" s="395" t="s">
        <v>149</v>
      </c>
      <c r="F27" s="485">
        <v>22240</v>
      </c>
      <c r="G27" s="485">
        <v>22787</v>
      </c>
      <c r="H27" s="485">
        <v>23472</v>
      </c>
      <c r="I27" s="485">
        <v>23812</v>
      </c>
      <c r="J27" s="454"/>
      <c r="K27" s="454"/>
      <c r="N27" s="454"/>
    </row>
    <row r="28" spans="1:14" s="8" customFormat="1" ht="15.75" customHeight="1" x14ac:dyDescent="0.3">
      <c r="A28" s="555" t="s">
        <v>137</v>
      </c>
      <c r="B28" s="555"/>
      <c r="C28" s="555"/>
      <c r="D28" s="555"/>
      <c r="E28" s="555"/>
      <c r="F28" s="555"/>
      <c r="G28" s="555"/>
      <c r="H28" s="555"/>
      <c r="I28" s="555"/>
    </row>
    <row r="29" spans="1:14" ht="93.6" x14ac:dyDescent="0.25">
      <c r="A29" s="395" t="s">
        <v>177</v>
      </c>
      <c r="B29" s="394" t="s">
        <v>146</v>
      </c>
      <c r="C29" s="395" t="s">
        <v>5</v>
      </c>
      <c r="D29" s="395">
        <v>0.15</v>
      </c>
      <c r="E29" s="395"/>
      <c r="F29" s="275">
        <v>1.8</v>
      </c>
      <c r="G29" s="486">
        <v>1.9</v>
      </c>
      <c r="H29" s="486">
        <v>2</v>
      </c>
      <c r="I29" s="486">
        <v>2.1</v>
      </c>
      <c r="J29" s="366" t="s">
        <v>332</v>
      </c>
    </row>
    <row r="30" spans="1:14" s="324" customFormat="1" ht="15.6" hidden="1" outlineLevel="1" x14ac:dyDescent="0.25">
      <c r="A30" s="325"/>
      <c r="B30" s="326" t="s">
        <v>326</v>
      </c>
      <c r="C30" s="325"/>
      <c r="D30" s="325"/>
      <c r="E30" s="325"/>
      <c r="F30" s="514">
        <f>23+11</f>
        <v>34</v>
      </c>
      <c r="G30" s="514">
        <f>23+11+3</f>
        <v>37</v>
      </c>
      <c r="H30" s="514">
        <f>23+11+3</f>
        <v>37</v>
      </c>
      <c r="I30" s="514">
        <f>23+11+3</f>
        <v>37</v>
      </c>
    </row>
    <row r="31" spans="1:14" s="205" customFormat="1" ht="39.6" hidden="1" outlineLevel="1" x14ac:dyDescent="0.25">
      <c r="A31" s="252"/>
      <c r="B31" s="323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2"/>
      <c r="D31" s="252"/>
      <c r="E31" s="252"/>
      <c r="F31" s="515">
        <f>F16</f>
        <v>1688</v>
      </c>
      <c r="G31" s="515">
        <f>G16</f>
        <v>1688</v>
      </c>
      <c r="H31" s="515">
        <f>H16</f>
        <v>1708</v>
      </c>
      <c r="I31" s="515">
        <f>I16</f>
        <v>1728</v>
      </c>
    </row>
    <row r="32" spans="1:14" ht="31.2" collapsed="1" x14ac:dyDescent="0.25">
      <c r="A32" s="395" t="s">
        <v>178</v>
      </c>
      <c r="B32" s="394" t="s">
        <v>141</v>
      </c>
      <c r="C32" s="395" t="s">
        <v>88</v>
      </c>
      <c r="D32" s="395">
        <v>0.1</v>
      </c>
      <c r="E32" s="395"/>
      <c r="F32" s="276">
        <v>10</v>
      </c>
      <c r="G32" s="276">
        <v>11</v>
      </c>
      <c r="H32" s="276">
        <v>12</v>
      </c>
      <c r="I32" s="276">
        <v>13</v>
      </c>
    </row>
    <row r="33" spans="1:9" ht="15.6" x14ac:dyDescent="0.3">
      <c r="A33" s="240"/>
      <c r="B33" s="240"/>
      <c r="C33" s="240"/>
      <c r="E33" s="240"/>
      <c r="F33" s="2"/>
      <c r="G33" s="207"/>
      <c r="H33" s="207"/>
      <c r="I33" s="207"/>
    </row>
    <row r="34" spans="1:9" s="8" customFormat="1" ht="15.6" x14ac:dyDescent="0.3">
      <c r="A34" s="240"/>
      <c r="B34" s="566"/>
      <c r="C34" s="566"/>
      <c r="D34"/>
      <c r="E34"/>
      <c r="F34" s="205"/>
      <c r="G34"/>
      <c r="H34"/>
      <c r="I34"/>
    </row>
    <row r="35" spans="1:9" ht="15.6" x14ac:dyDescent="0.3">
      <c r="A35" s="240"/>
      <c r="B35" s="566"/>
      <c r="C35" s="566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0"/>
      <c r="G36" s="205"/>
      <c r="H36" s="205"/>
      <c r="I36" s="205"/>
    </row>
    <row r="37" spans="1:9" s="8" customFormat="1" ht="15.6" x14ac:dyDescent="0.25">
      <c r="A37" s="1"/>
      <c r="B37" s="2"/>
      <c r="C37" s="2"/>
      <c r="D37" s="279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54"/>
      <c r="B39" s="554"/>
      <c r="C39" s="554"/>
      <c r="D39" s="554"/>
      <c r="E39" s="393"/>
      <c r="F39" s="1"/>
    </row>
    <row r="40" spans="1:9" ht="15.6" x14ac:dyDescent="0.3">
      <c r="A40" s="240"/>
      <c r="B40" s="397"/>
      <c r="C40" s="397"/>
      <c r="D40" s="397"/>
      <c r="E40" s="397"/>
    </row>
    <row r="41" spans="1:9" ht="15.6" x14ac:dyDescent="0.25">
      <c r="A41" s="240"/>
    </row>
    <row r="42" spans="1:9" ht="15.6" x14ac:dyDescent="0.25">
      <c r="F42" s="393"/>
    </row>
    <row r="43" spans="1:9" ht="15.6" x14ac:dyDescent="0.3">
      <c r="F43" s="207"/>
    </row>
    <row r="45" spans="1:9" ht="20.399999999999999" x14ac:dyDescent="0.25">
      <c r="D45" s="354" t="s">
        <v>344</v>
      </c>
      <c r="E45" s="353" t="s">
        <v>343</v>
      </c>
      <c r="F45" s="353" t="s">
        <v>342</v>
      </c>
      <c r="G45" s="353" t="s">
        <v>341</v>
      </c>
      <c r="H45" s="353" t="s">
        <v>340</v>
      </c>
      <c r="I45" s="353" t="s">
        <v>339</v>
      </c>
    </row>
    <row r="46" spans="1:9" ht="71.400000000000006" x14ac:dyDescent="0.25">
      <c r="D46" s="352" t="s">
        <v>338</v>
      </c>
      <c r="E46" s="351" t="s">
        <v>88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397" customFormat="1" ht="15.6" x14ac:dyDescent="0.3">
      <c r="A48" s="1"/>
      <c r="B48" s="2"/>
      <c r="C48" s="2"/>
      <c r="D48" s="2"/>
      <c r="E48" s="2"/>
      <c r="F48" s="205"/>
    </row>
  </sheetData>
  <mergeCells count="18">
    <mergeCell ref="A21:I21"/>
    <mergeCell ref="A28:I28"/>
    <mergeCell ref="A39:D39"/>
    <mergeCell ref="B34:C34"/>
    <mergeCell ref="B35:C35"/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I52"/>
  <sheetViews>
    <sheetView view="pageBreakPreview" zoomScale="68" zoomScaleSheetLayoutView="68" workbookViewId="0">
      <pane xSplit="1" ySplit="10" topLeftCell="B50" activePane="bottomRight" state="frozen"/>
      <selection pane="topRight" activeCell="H1" sqref="H1"/>
      <selection pane="bottomLeft" activeCell="A11" sqref="A11"/>
      <selection pane="bottomRight" activeCell="F46" sqref="F46"/>
    </sheetView>
  </sheetViews>
  <sheetFormatPr defaultColWidth="9.109375" defaultRowHeight="13.2" x14ac:dyDescent="0.25"/>
  <cols>
    <col min="1" max="1" width="6.44140625" style="7" customWidth="1"/>
    <col min="2" max="2" width="59" style="7" customWidth="1"/>
    <col min="3" max="3" width="16.33203125" style="281" customWidth="1"/>
    <col min="4" max="4" width="15.109375" style="7" customWidth="1"/>
    <col min="5" max="5" width="14.77734375" style="7" customWidth="1"/>
    <col min="6" max="6" width="34.21875" style="7" customWidth="1"/>
    <col min="7" max="7" width="17.6640625" style="7" customWidth="1"/>
    <col min="8" max="8" width="50.21875" style="7" customWidth="1"/>
    <col min="9" max="16384" width="9.109375" style="7"/>
  </cols>
  <sheetData>
    <row r="1" spans="1:9" ht="15.6" x14ac:dyDescent="0.3">
      <c r="A1" s="234"/>
      <c r="B1" s="305"/>
      <c r="C1" s="280"/>
      <c r="D1" s="4"/>
      <c r="E1" s="4"/>
      <c r="H1" s="331" t="s">
        <v>366</v>
      </c>
      <c r="I1" s="331"/>
    </row>
    <row r="2" spans="1:9" ht="15.6" x14ac:dyDescent="0.3">
      <c r="A2" s="234"/>
      <c r="B2" s="332"/>
      <c r="C2" s="280"/>
      <c r="D2" s="331"/>
      <c r="E2" s="331"/>
      <c r="H2" s="348" t="s">
        <v>274</v>
      </c>
      <c r="I2" s="333"/>
    </row>
    <row r="3" spans="1:9" ht="46.8" x14ac:dyDescent="0.3">
      <c r="A3" s="234"/>
      <c r="B3" s="305"/>
      <c r="C3" s="280"/>
      <c r="D3" s="4"/>
      <c r="E3" s="4"/>
      <c r="H3" s="355" t="s">
        <v>421</v>
      </c>
      <c r="I3" s="4"/>
    </row>
    <row r="4" spans="1:9" ht="15.6" x14ac:dyDescent="0.3">
      <c r="A4" s="234"/>
      <c r="B4" s="305"/>
      <c r="C4" s="280"/>
      <c r="D4" s="4"/>
      <c r="E4" s="4"/>
      <c r="G4" s="347"/>
      <c r="H4" s="307"/>
    </row>
    <row r="5" spans="1:9" ht="15.6" x14ac:dyDescent="0.3">
      <c r="A5" s="561" t="s">
        <v>241</v>
      </c>
      <c r="B5" s="561"/>
      <c r="C5" s="561"/>
      <c r="D5" s="561"/>
      <c r="E5" s="561"/>
      <c r="F5" s="561"/>
      <c r="G5" s="561"/>
      <c r="H5" s="561"/>
    </row>
    <row r="6" spans="1:9" ht="18" x14ac:dyDescent="0.35">
      <c r="A6" s="571" t="s">
        <v>242</v>
      </c>
      <c r="B6" s="571"/>
      <c r="C6" s="571"/>
      <c r="D6" s="571"/>
      <c r="E6" s="571"/>
      <c r="F6" s="571"/>
      <c r="G6" s="571"/>
      <c r="H6" s="571"/>
    </row>
    <row r="7" spans="1:9" ht="18" x14ac:dyDescent="0.35">
      <c r="A7" s="236"/>
      <c r="B7" s="236"/>
      <c r="C7" s="312"/>
      <c r="D7" s="236"/>
      <c r="E7" s="236"/>
      <c r="F7" s="236"/>
      <c r="G7" s="236"/>
      <c r="H7" s="236"/>
    </row>
    <row r="8" spans="1:9" ht="18" x14ac:dyDescent="0.35">
      <c r="A8" s="236"/>
      <c r="B8" s="236"/>
      <c r="C8" s="312"/>
      <c r="D8" s="236"/>
      <c r="E8" s="236"/>
      <c r="F8" s="236"/>
      <c r="G8" s="236"/>
      <c r="H8" s="236"/>
    </row>
    <row r="9" spans="1:9" s="234" customFormat="1" ht="18" x14ac:dyDescent="0.3">
      <c r="A9" s="572" t="s">
        <v>1</v>
      </c>
      <c r="B9" s="572" t="s">
        <v>28</v>
      </c>
      <c r="C9" s="572" t="s">
        <v>29</v>
      </c>
      <c r="D9" s="572" t="s">
        <v>243</v>
      </c>
      <c r="E9" s="572"/>
      <c r="F9" s="572" t="s">
        <v>244</v>
      </c>
      <c r="G9" s="572" t="s">
        <v>245</v>
      </c>
      <c r="H9" s="572" t="s">
        <v>246</v>
      </c>
    </row>
    <row r="10" spans="1:9" s="234" customFormat="1" ht="36" x14ac:dyDescent="0.3">
      <c r="A10" s="572"/>
      <c r="B10" s="572"/>
      <c r="C10" s="572"/>
      <c r="D10" s="414" t="s">
        <v>30</v>
      </c>
      <c r="E10" s="414" t="s">
        <v>31</v>
      </c>
      <c r="F10" s="572"/>
      <c r="G10" s="572"/>
      <c r="H10" s="572"/>
    </row>
    <row r="11" spans="1:9" s="234" customFormat="1" ht="36" x14ac:dyDescent="0.35">
      <c r="A11" s="313"/>
      <c r="B11" s="416" t="s">
        <v>204</v>
      </c>
      <c r="C11" s="314"/>
      <c r="D11" s="315"/>
      <c r="E11" s="315"/>
      <c r="F11" s="315"/>
      <c r="G11" s="316"/>
      <c r="H11" s="313"/>
    </row>
    <row r="12" spans="1:9" s="234" customFormat="1" ht="18" x14ac:dyDescent="0.35">
      <c r="A12" s="313"/>
      <c r="B12" s="317" t="s">
        <v>205</v>
      </c>
      <c r="C12" s="314"/>
      <c r="D12" s="315"/>
      <c r="E12" s="315"/>
      <c r="F12" s="315"/>
      <c r="G12" s="316"/>
      <c r="H12" s="316"/>
    </row>
    <row r="13" spans="1:9" s="234" customFormat="1" ht="72" customHeight="1" x14ac:dyDescent="0.35">
      <c r="A13" s="510" t="s">
        <v>174</v>
      </c>
      <c r="B13" s="511" t="s">
        <v>447</v>
      </c>
      <c r="C13" s="314" t="s">
        <v>444</v>
      </c>
      <c r="D13" s="315">
        <v>44958</v>
      </c>
      <c r="E13" s="315">
        <v>45275</v>
      </c>
      <c r="F13" s="315" t="s">
        <v>321</v>
      </c>
      <c r="G13" s="318"/>
      <c r="H13" s="505" t="s">
        <v>317</v>
      </c>
      <c r="I13" s="311"/>
    </row>
    <row r="14" spans="1:9" s="234" customFormat="1" ht="54" x14ac:dyDescent="0.35">
      <c r="A14" s="313" t="s">
        <v>175</v>
      </c>
      <c r="B14" s="335" t="s">
        <v>389</v>
      </c>
      <c r="C14" s="314" t="s">
        <v>310</v>
      </c>
      <c r="D14" s="315">
        <v>44958</v>
      </c>
      <c r="E14" s="315">
        <v>45275</v>
      </c>
      <c r="F14" s="315" t="s">
        <v>317</v>
      </c>
      <c r="G14" s="318"/>
      <c r="H14" s="315" t="s">
        <v>320</v>
      </c>
    </row>
    <row r="15" spans="1:9" s="234" customFormat="1" ht="72" x14ac:dyDescent="0.35">
      <c r="A15" s="313" t="s">
        <v>176</v>
      </c>
      <c r="B15" s="336" t="s">
        <v>448</v>
      </c>
      <c r="C15" s="314" t="s">
        <v>310</v>
      </c>
      <c r="D15" s="315">
        <v>45078</v>
      </c>
      <c r="E15" s="315"/>
      <c r="F15" s="315" t="s">
        <v>322</v>
      </c>
      <c r="G15" s="318"/>
      <c r="H15" s="315" t="s">
        <v>323</v>
      </c>
    </row>
    <row r="16" spans="1:9" s="234" customFormat="1" ht="54" x14ac:dyDescent="0.35">
      <c r="A16" s="313" t="s">
        <v>6</v>
      </c>
      <c r="B16" s="337" t="s">
        <v>449</v>
      </c>
      <c r="C16" s="314" t="s">
        <v>310</v>
      </c>
      <c r="D16" s="315">
        <v>45055</v>
      </c>
      <c r="E16" s="315">
        <v>45055</v>
      </c>
      <c r="F16" s="505" t="s">
        <v>317</v>
      </c>
      <c r="G16" s="318"/>
      <c r="H16" s="505" t="s">
        <v>320</v>
      </c>
    </row>
    <row r="17" spans="1:8" s="234" customFormat="1" ht="54" x14ac:dyDescent="0.35">
      <c r="A17" s="313" t="s">
        <v>379</v>
      </c>
      <c r="B17" s="338" t="s">
        <v>450</v>
      </c>
      <c r="C17" s="314" t="s">
        <v>310</v>
      </c>
      <c r="D17" s="315">
        <v>44958</v>
      </c>
      <c r="E17" s="315">
        <v>45275</v>
      </c>
      <c r="F17" s="315" t="s">
        <v>319</v>
      </c>
      <c r="G17" s="316"/>
      <c r="H17" s="505" t="s">
        <v>320</v>
      </c>
    </row>
    <row r="18" spans="1:8" s="234" customFormat="1" ht="54" x14ac:dyDescent="0.35">
      <c r="A18" s="313" t="s">
        <v>380</v>
      </c>
      <c r="B18" s="339" t="s">
        <v>393</v>
      </c>
      <c r="C18" s="314" t="s">
        <v>310</v>
      </c>
      <c r="D18" s="315">
        <v>44986</v>
      </c>
      <c r="E18" s="315">
        <v>44990</v>
      </c>
      <c r="F18" s="315" t="s">
        <v>317</v>
      </c>
      <c r="G18" s="318"/>
      <c r="H18" s="315" t="s">
        <v>320</v>
      </c>
    </row>
    <row r="19" spans="1:8" s="234" customFormat="1" ht="54" x14ac:dyDescent="0.35">
      <c r="A19" s="313" t="s">
        <v>381</v>
      </c>
      <c r="B19" s="513" t="s">
        <v>451</v>
      </c>
      <c r="C19" s="314" t="s">
        <v>444</v>
      </c>
      <c r="D19" s="505">
        <v>44958</v>
      </c>
      <c r="E19" s="505">
        <v>45275</v>
      </c>
      <c r="F19" s="505" t="s">
        <v>319</v>
      </c>
      <c r="G19" s="319"/>
      <c r="H19" s="315" t="s">
        <v>320</v>
      </c>
    </row>
    <row r="20" spans="1:8" s="234" customFormat="1" ht="58.8" customHeight="1" x14ac:dyDescent="0.35">
      <c r="A20" s="313" t="s">
        <v>382</v>
      </c>
      <c r="B20" s="417" t="s">
        <v>394</v>
      </c>
      <c r="C20" s="314" t="s">
        <v>310</v>
      </c>
      <c r="D20" s="505">
        <v>44958</v>
      </c>
      <c r="E20" s="505">
        <v>45275</v>
      </c>
      <c r="F20" s="505" t="s">
        <v>319</v>
      </c>
      <c r="G20" s="316"/>
      <c r="H20" s="505" t="s">
        <v>320</v>
      </c>
    </row>
    <row r="21" spans="1:8" s="234" customFormat="1" ht="66" customHeight="1" x14ac:dyDescent="0.35">
      <c r="A21" s="313" t="s">
        <v>383</v>
      </c>
      <c r="B21" s="339" t="s">
        <v>452</v>
      </c>
      <c r="C21" s="314" t="s">
        <v>310</v>
      </c>
      <c r="D21" s="505">
        <v>44958</v>
      </c>
      <c r="E21" s="505">
        <v>45275</v>
      </c>
      <c r="F21" s="505" t="s">
        <v>319</v>
      </c>
      <c r="G21" s="316"/>
      <c r="H21" s="505" t="s">
        <v>320</v>
      </c>
    </row>
    <row r="22" spans="1:8" s="234" customFormat="1" ht="60.6" customHeight="1" x14ac:dyDescent="0.35">
      <c r="A22" s="313" t="s">
        <v>384</v>
      </c>
      <c r="B22" s="339" t="s">
        <v>435</v>
      </c>
      <c r="C22" s="314" t="s">
        <v>310</v>
      </c>
      <c r="D22" s="505">
        <v>44958</v>
      </c>
      <c r="E22" s="505">
        <v>45275</v>
      </c>
      <c r="F22" s="504" t="s">
        <v>318</v>
      </c>
      <c r="G22" s="316"/>
      <c r="H22" s="505" t="s">
        <v>320</v>
      </c>
    </row>
    <row r="23" spans="1:8" s="234" customFormat="1" ht="58.8" customHeight="1" x14ac:dyDescent="0.35">
      <c r="A23" s="313" t="s">
        <v>385</v>
      </c>
      <c r="B23" s="339" t="s">
        <v>442</v>
      </c>
      <c r="C23" s="314" t="s">
        <v>309</v>
      </c>
      <c r="D23" s="505">
        <v>44958</v>
      </c>
      <c r="E23" s="505">
        <v>45275</v>
      </c>
      <c r="F23" s="504" t="s">
        <v>318</v>
      </c>
      <c r="G23" s="316"/>
      <c r="H23" s="505" t="s">
        <v>320</v>
      </c>
    </row>
    <row r="24" spans="1:8" s="234" customFormat="1" ht="55.2" customHeight="1" x14ac:dyDescent="0.35">
      <c r="A24" s="313" t="s">
        <v>386</v>
      </c>
      <c r="B24" s="512" t="s">
        <v>453</v>
      </c>
      <c r="C24" s="340" t="s">
        <v>310</v>
      </c>
      <c r="D24" s="341">
        <v>45150</v>
      </c>
      <c r="E24" s="341">
        <v>45150</v>
      </c>
      <c r="F24" s="341" t="s">
        <v>324</v>
      </c>
      <c r="G24" s="342"/>
      <c r="H24" s="341" t="s">
        <v>320</v>
      </c>
    </row>
    <row r="25" spans="1:8" s="234" customFormat="1" ht="58.8" customHeight="1" x14ac:dyDescent="0.35">
      <c r="A25" s="313" t="s">
        <v>387</v>
      </c>
      <c r="B25" s="512" t="s">
        <v>454</v>
      </c>
      <c r="C25" s="340" t="s">
        <v>310</v>
      </c>
      <c r="D25" s="341">
        <v>45150</v>
      </c>
      <c r="E25" s="341">
        <v>45150</v>
      </c>
      <c r="F25" s="504" t="s">
        <v>318</v>
      </c>
      <c r="G25" s="342"/>
      <c r="H25" s="341" t="s">
        <v>320</v>
      </c>
    </row>
    <row r="26" spans="1:8" s="234" customFormat="1" ht="52.8" customHeight="1" x14ac:dyDescent="0.35">
      <c r="A26" s="313" t="s">
        <v>455</v>
      </c>
      <c r="B26" s="512" t="s">
        <v>456</v>
      </c>
      <c r="C26" s="340" t="s">
        <v>309</v>
      </c>
      <c r="D26" s="341">
        <v>44958</v>
      </c>
      <c r="E26" s="341">
        <v>45275</v>
      </c>
      <c r="F26" s="504" t="s">
        <v>318</v>
      </c>
      <c r="G26" s="342"/>
      <c r="H26" s="341" t="s">
        <v>320</v>
      </c>
    </row>
    <row r="27" spans="1:8" s="234" customFormat="1" ht="18" x14ac:dyDescent="0.35">
      <c r="A27" s="313"/>
      <c r="B27" s="321" t="s">
        <v>216</v>
      </c>
      <c r="C27" s="320"/>
      <c r="D27" s="315"/>
      <c r="E27" s="315"/>
      <c r="F27" s="315"/>
      <c r="G27" s="316"/>
      <c r="H27" s="313"/>
    </row>
    <row r="28" spans="1:8" s="234" customFormat="1" ht="125.4" customHeight="1" x14ac:dyDescent="0.35">
      <c r="A28" s="313" t="s">
        <v>457</v>
      </c>
      <c r="B28" s="413" t="s">
        <v>458</v>
      </c>
      <c r="C28" s="320" t="s">
        <v>310</v>
      </c>
      <c r="D28" s="318" t="s">
        <v>312</v>
      </c>
      <c r="E28" s="322"/>
      <c r="F28" s="322" t="s">
        <v>316</v>
      </c>
      <c r="G28" s="322"/>
      <c r="H28" s="315" t="s">
        <v>323</v>
      </c>
    </row>
    <row r="29" spans="1:8" s="234" customFormat="1" ht="57" customHeight="1" x14ac:dyDescent="0.35">
      <c r="A29" s="517" t="s">
        <v>459</v>
      </c>
      <c r="B29" s="509" t="s">
        <v>401</v>
      </c>
      <c r="C29" s="508" t="s">
        <v>310</v>
      </c>
      <c r="D29" s="504" t="s">
        <v>312</v>
      </c>
      <c r="E29" s="505"/>
      <c r="F29" s="504" t="s">
        <v>318</v>
      </c>
      <c r="G29" s="342"/>
      <c r="H29" s="341" t="s">
        <v>320</v>
      </c>
    </row>
    <row r="30" spans="1:8" s="234" customFormat="1" ht="90" customHeight="1" x14ac:dyDescent="0.35">
      <c r="A30" s="517" t="s">
        <v>399</v>
      </c>
      <c r="B30" s="509" t="s">
        <v>400</v>
      </c>
      <c r="C30" s="508" t="s">
        <v>310</v>
      </c>
      <c r="D30" s="504" t="s">
        <v>312</v>
      </c>
      <c r="E30" s="505"/>
      <c r="F30" s="506" t="s">
        <v>316</v>
      </c>
      <c r="G30" s="506"/>
      <c r="H30" s="341" t="s">
        <v>320</v>
      </c>
    </row>
    <row r="31" spans="1:8" s="234" customFormat="1" ht="36" x14ac:dyDescent="0.35">
      <c r="A31" s="313"/>
      <c r="B31" s="509" t="s">
        <v>220</v>
      </c>
      <c r="C31" s="508"/>
      <c r="D31" s="504"/>
      <c r="E31" s="315"/>
      <c r="F31" s="315"/>
      <c r="G31" s="313"/>
      <c r="H31" s="313"/>
    </row>
    <row r="32" spans="1:8" s="234" customFormat="1" ht="36" x14ac:dyDescent="0.35">
      <c r="A32" s="313" t="s">
        <v>177</v>
      </c>
      <c r="B32" s="509" t="s">
        <v>359</v>
      </c>
      <c r="C32" s="320" t="s">
        <v>310</v>
      </c>
      <c r="D32" s="318" t="s">
        <v>312</v>
      </c>
      <c r="E32" s="313"/>
      <c r="F32" s="318" t="s">
        <v>318</v>
      </c>
      <c r="G32" s="318"/>
      <c r="H32" s="315" t="s">
        <v>325</v>
      </c>
    </row>
    <row r="33" spans="1:8" s="234" customFormat="1" ht="36" x14ac:dyDescent="0.35">
      <c r="A33" s="313" t="s">
        <v>178</v>
      </c>
      <c r="B33" s="509" t="s">
        <v>364</v>
      </c>
      <c r="C33" s="320" t="s">
        <v>309</v>
      </c>
      <c r="D33" s="318" t="s">
        <v>312</v>
      </c>
      <c r="E33" s="313"/>
      <c r="F33" s="318" t="s">
        <v>318</v>
      </c>
      <c r="G33" s="318"/>
      <c r="H33" s="315" t="s">
        <v>325</v>
      </c>
    </row>
    <row r="34" spans="1:8" s="234" customFormat="1" ht="43.8" customHeight="1" x14ac:dyDescent="0.35">
      <c r="A34" s="567" t="s">
        <v>404</v>
      </c>
      <c r="B34" s="569" t="s">
        <v>365</v>
      </c>
      <c r="C34" s="320" t="s">
        <v>310</v>
      </c>
      <c r="D34" s="318" t="s">
        <v>312</v>
      </c>
      <c r="E34" s="313"/>
      <c r="F34" s="344" t="s">
        <v>460</v>
      </c>
      <c r="G34" s="313"/>
      <c r="H34" s="313"/>
    </row>
    <row r="35" spans="1:8" s="234" customFormat="1" ht="36" x14ac:dyDescent="0.35">
      <c r="A35" s="568"/>
      <c r="B35" s="570"/>
      <c r="C35" s="320" t="s">
        <v>309</v>
      </c>
      <c r="D35" s="318" t="s">
        <v>312</v>
      </c>
      <c r="E35" s="313"/>
      <c r="F35" s="344" t="s">
        <v>461</v>
      </c>
      <c r="G35" s="313"/>
      <c r="H35" s="313"/>
    </row>
    <row r="36" spans="1:8" s="234" customFormat="1" ht="3" hidden="1" customHeight="1" x14ac:dyDescent="0.35">
      <c r="A36" s="313"/>
      <c r="B36" s="509"/>
      <c r="C36" s="320" t="s">
        <v>309</v>
      </c>
      <c r="D36" s="318" t="s">
        <v>312</v>
      </c>
      <c r="E36" s="313"/>
      <c r="F36" s="315"/>
      <c r="G36" s="318"/>
      <c r="H36" s="315"/>
    </row>
    <row r="37" spans="1:8" s="234" customFormat="1" ht="60" customHeight="1" x14ac:dyDescent="0.35">
      <c r="A37" s="313" t="s">
        <v>443</v>
      </c>
      <c r="B37" s="509" t="s">
        <v>226</v>
      </c>
      <c r="C37" s="320" t="s">
        <v>310</v>
      </c>
      <c r="D37" s="318" t="s">
        <v>312</v>
      </c>
      <c r="E37" s="313"/>
      <c r="F37" s="345" t="s">
        <v>316</v>
      </c>
      <c r="G37" s="318"/>
      <c r="H37" s="346" t="s">
        <v>325</v>
      </c>
    </row>
    <row r="38" spans="1:8" ht="36" x14ac:dyDescent="0.35">
      <c r="A38" s="313" t="s">
        <v>406</v>
      </c>
      <c r="B38" s="509" t="s">
        <v>371</v>
      </c>
      <c r="C38" s="320" t="s">
        <v>444</v>
      </c>
      <c r="D38" s="504" t="s">
        <v>312</v>
      </c>
      <c r="E38" s="507"/>
      <c r="F38" s="345" t="s">
        <v>316</v>
      </c>
      <c r="G38" s="504"/>
      <c r="H38" s="346" t="s">
        <v>325</v>
      </c>
    </row>
    <row r="39" spans="1:8" ht="36" x14ac:dyDescent="0.35">
      <c r="A39" s="313" t="s">
        <v>407</v>
      </c>
      <c r="B39" s="509" t="s">
        <v>429</v>
      </c>
      <c r="C39" s="320" t="s">
        <v>310</v>
      </c>
      <c r="D39" s="504" t="s">
        <v>312</v>
      </c>
      <c r="E39" s="507"/>
      <c r="F39" s="345" t="s">
        <v>316</v>
      </c>
      <c r="G39" s="504"/>
      <c r="H39" s="346" t="s">
        <v>325</v>
      </c>
    </row>
    <row r="40" spans="1:8" ht="108" x14ac:dyDescent="0.35">
      <c r="A40" s="313" t="s">
        <v>408</v>
      </c>
      <c r="B40" s="509" t="s">
        <v>370</v>
      </c>
      <c r="C40" s="320" t="s">
        <v>445</v>
      </c>
      <c r="D40" s="504" t="s">
        <v>312</v>
      </c>
      <c r="E40" s="507"/>
      <c r="F40" s="345" t="s">
        <v>316</v>
      </c>
      <c r="G40" s="504"/>
      <c r="H40" s="346" t="s">
        <v>325</v>
      </c>
    </row>
    <row r="41" spans="1:8" ht="18" customHeight="1" x14ac:dyDescent="0.35">
      <c r="A41" s="313" t="s">
        <v>446</v>
      </c>
      <c r="B41" s="509" t="s">
        <v>373</v>
      </c>
      <c r="C41" s="320" t="s">
        <v>445</v>
      </c>
      <c r="D41" s="504" t="s">
        <v>312</v>
      </c>
      <c r="E41" s="518"/>
      <c r="F41" s="345" t="s">
        <v>316</v>
      </c>
      <c r="G41" s="504"/>
      <c r="H41" s="346" t="s">
        <v>325</v>
      </c>
    </row>
    <row r="42" spans="1:8" ht="36" x14ac:dyDescent="0.35">
      <c r="A42" s="313" t="s">
        <v>409</v>
      </c>
      <c r="B42" s="509" t="s">
        <v>427</v>
      </c>
      <c r="C42" s="344" t="s">
        <v>310</v>
      </c>
      <c r="D42" s="504" t="s">
        <v>312</v>
      </c>
      <c r="E42" s="518"/>
      <c r="F42" s="345" t="s">
        <v>316</v>
      </c>
      <c r="G42" s="504"/>
      <c r="H42" s="346" t="s">
        <v>325</v>
      </c>
    </row>
    <row r="43" spans="1:8" ht="18" customHeight="1" x14ac:dyDescent="0.35">
      <c r="B43" s="236"/>
      <c r="C43" s="312"/>
      <c r="D43" s="236"/>
      <c r="E43" s="236"/>
      <c r="F43" s="343"/>
      <c r="G43" s="236"/>
      <c r="H43" s="236"/>
    </row>
    <row r="52" spans="4:4" x14ac:dyDescent="0.25">
      <c r="D52" s="516">
        <v>44806</v>
      </c>
    </row>
  </sheetData>
  <mergeCells count="11">
    <mergeCell ref="A34:A35"/>
    <mergeCell ref="B34:B35"/>
    <mergeCell ref="A5:H5"/>
    <mergeCell ref="A6:H6"/>
    <mergeCell ref="A9:A10"/>
    <mergeCell ref="B9:B10"/>
    <mergeCell ref="C9:C10"/>
    <mergeCell ref="D9:E9"/>
    <mergeCell ref="F9:F10"/>
    <mergeCell ref="G9:G10"/>
    <mergeCell ref="H9:H10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16"/>
  <sheetViews>
    <sheetView view="pageBreakPreview" zoomScale="75" zoomScaleSheetLayoutView="75" workbookViewId="0">
      <selection activeCell="F20" sqref="F20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4"/>
      <c r="B1" s="305"/>
      <c r="C1" s="234"/>
      <c r="E1" s="304" t="s">
        <v>247</v>
      </c>
      <c r="F1" s="237"/>
    </row>
    <row r="2" spans="1:7" ht="15.75" customHeight="1" x14ac:dyDescent="0.3">
      <c r="A2" s="234"/>
      <c r="B2" s="305"/>
      <c r="C2" s="234"/>
      <c r="E2" s="558" t="s">
        <v>274</v>
      </c>
      <c r="F2" s="558"/>
    </row>
    <row r="3" spans="1:7" ht="31.5" customHeight="1" x14ac:dyDescent="0.3">
      <c r="A3" s="234"/>
      <c r="B3" s="305"/>
      <c r="C3" s="234"/>
      <c r="E3" s="558" t="s">
        <v>423</v>
      </c>
      <c r="F3" s="558"/>
      <c r="G3" s="573" t="s">
        <v>330</v>
      </c>
    </row>
    <row r="4" spans="1:7" ht="18" x14ac:dyDescent="0.35">
      <c r="A4" s="234"/>
      <c r="B4" s="305"/>
      <c r="C4" s="234"/>
      <c r="D4" s="4"/>
      <c r="E4" s="307"/>
      <c r="F4" s="237"/>
      <c r="G4" s="574"/>
    </row>
    <row r="5" spans="1:7" ht="18" x14ac:dyDescent="0.35">
      <c r="A5" s="561" t="s">
        <v>241</v>
      </c>
      <c r="B5" s="561"/>
      <c r="C5" s="561"/>
      <c r="D5" s="561"/>
      <c r="E5" s="561"/>
      <c r="F5" s="238"/>
      <c r="G5" s="574"/>
    </row>
    <row r="6" spans="1:7" ht="38.25" customHeight="1" x14ac:dyDescent="0.3">
      <c r="A6" s="553" t="s">
        <v>248</v>
      </c>
      <c r="B6" s="553"/>
      <c r="C6" s="553"/>
      <c r="D6" s="553"/>
      <c r="E6" s="553"/>
      <c r="F6" s="553"/>
    </row>
    <row r="7" spans="1:7" ht="15.6" x14ac:dyDescent="0.3">
      <c r="A7" s="234"/>
      <c r="B7" s="234"/>
      <c r="C7" s="234"/>
      <c r="D7" s="234"/>
      <c r="E7" s="234"/>
    </row>
    <row r="8" spans="1:7" ht="49.5" customHeight="1" x14ac:dyDescent="0.25">
      <c r="A8" s="445" t="s">
        <v>1</v>
      </c>
      <c r="B8" s="445" t="s">
        <v>249</v>
      </c>
      <c r="C8" s="445" t="s">
        <v>250</v>
      </c>
      <c r="D8" s="445" t="s">
        <v>251</v>
      </c>
      <c r="E8" s="557" t="s">
        <v>252</v>
      </c>
      <c r="F8" s="557"/>
    </row>
    <row r="9" spans="1:7" ht="46.95" customHeight="1" x14ac:dyDescent="0.3">
      <c r="A9" s="235" t="s">
        <v>73</v>
      </c>
      <c r="B9" s="444" t="s">
        <v>376</v>
      </c>
      <c r="C9" s="444" t="s">
        <v>377</v>
      </c>
      <c r="D9" s="444" t="s">
        <v>378</v>
      </c>
      <c r="E9" s="556" t="s">
        <v>422</v>
      </c>
      <c r="F9" s="575"/>
      <c r="G9" s="330" t="s">
        <v>333</v>
      </c>
    </row>
    <row r="10" spans="1:7" ht="15.6" x14ac:dyDescent="0.3">
      <c r="A10" s="235" t="s">
        <v>77</v>
      </c>
      <c r="B10" s="3"/>
      <c r="C10" s="3"/>
      <c r="D10" s="329"/>
      <c r="E10" s="557"/>
      <c r="F10" s="557"/>
    </row>
    <row r="11" spans="1:7" ht="15.6" x14ac:dyDescent="0.3">
      <c r="A11" s="235" t="s">
        <v>79</v>
      </c>
      <c r="B11" s="329"/>
      <c r="C11" s="328"/>
      <c r="D11" s="329"/>
      <c r="E11" s="557"/>
      <c r="F11" s="557"/>
    </row>
    <row r="12" spans="1:7" ht="15.6" x14ac:dyDescent="0.3">
      <c r="A12" s="235" t="s">
        <v>157</v>
      </c>
      <c r="B12" s="329"/>
      <c r="C12" s="328"/>
      <c r="D12" s="329"/>
      <c r="E12" s="557"/>
      <c r="F12" s="557"/>
    </row>
    <row r="13" spans="1:7" ht="15.6" x14ac:dyDescent="0.3">
      <c r="A13" s="235" t="s">
        <v>158</v>
      </c>
      <c r="B13" s="328"/>
      <c r="C13" s="328"/>
      <c r="D13" s="329"/>
      <c r="E13" s="557"/>
      <c r="F13" s="557"/>
    </row>
    <row r="14" spans="1:7" ht="15.6" x14ac:dyDescent="0.3">
      <c r="A14" s="235" t="s">
        <v>331</v>
      </c>
      <c r="B14" s="329"/>
      <c r="C14" s="328"/>
      <c r="D14" s="329"/>
      <c r="E14" s="557"/>
      <c r="F14" s="557"/>
    </row>
    <row r="15" spans="1:7" ht="18" x14ac:dyDescent="0.35">
      <c r="A15" s="236"/>
      <c r="B15" s="566"/>
      <c r="C15" s="566"/>
    </row>
    <row r="16" spans="1:7" ht="15.6" x14ac:dyDescent="0.3">
      <c r="B16" s="566"/>
      <c r="C16" s="566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J16" sqref="J16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5.75" hidden="1" customHeight="1" x14ac:dyDescent="0.3">
      <c r="A1" s="234"/>
      <c r="B1" s="239"/>
      <c r="C1" s="391"/>
      <c r="D1" s="239"/>
      <c r="E1" s="239"/>
      <c r="F1" s="558" t="s">
        <v>350</v>
      </c>
      <c r="G1" s="558"/>
      <c r="H1" s="558"/>
      <c r="I1" s="402"/>
      <c r="J1" s="401"/>
      <c r="K1" s="401"/>
      <c r="L1" s="401"/>
    </row>
    <row r="2" spans="1:12" ht="15.75" hidden="1" customHeight="1" x14ac:dyDescent="0.3">
      <c r="B2" s="7"/>
      <c r="F2" s="558" t="s">
        <v>274</v>
      </c>
      <c r="G2" s="558"/>
      <c r="H2" s="558"/>
      <c r="I2" s="401"/>
    </row>
    <row r="3" spans="1:12" ht="33" hidden="1" customHeight="1" x14ac:dyDescent="0.3">
      <c r="B3" s="7"/>
      <c r="F3" s="558" t="s">
        <v>349</v>
      </c>
      <c r="G3" s="558"/>
      <c r="H3" s="558"/>
      <c r="I3" s="391"/>
    </row>
    <row r="4" spans="1:12" ht="33.75" hidden="1" customHeight="1" x14ac:dyDescent="0.25">
      <c r="B4" s="223"/>
      <c r="F4" s="558"/>
      <c r="G4" s="558"/>
      <c r="H4" s="558"/>
    </row>
    <row r="5" spans="1:12" ht="87" customHeight="1" x14ac:dyDescent="0.3">
      <c r="F5" s="558" t="s">
        <v>424</v>
      </c>
      <c r="G5" s="558"/>
      <c r="H5" s="558"/>
    </row>
    <row r="6" spans="1:12" ht="15.6" x14ac:dyDescent="0.3">
      <c r="A6" s="561" t="s">
        <v>254</v>
      </c>
      <c r="B6" s="561"/>
      <c r="C6" s="561"/>
      <c r="D6" s="561"/>
      <c r="E6" s="561"/>
      <c r="F6" s="561"/>
      <c r="G6" s="561"/>
      <c r="H6" s="561"/>
    </row>
    <row r="7" spans="1:12" ht="36" customHeight="1" x14ac:dyDescent="0.3">
      <c r="A7" s="553" t="s">
        <v>255</v>
      </c>
      <c r="B7" s="553"/>
      <c r="C7" s="553"/>
      <c r="D7" s="553"/>
      <c r="E7" s="553"/>
      <c r="F7" s="553"/>
      <c r="G7" s="553"/>
      <c r="H7" s="553"/>
    </row>
    <row r="8" spans="1:12" ht="15.6" x14ac:dyDescent="0.3">
      <c r="A8" s="234"/>
      <c r="B8" s="239"/>
      <c r="C8" s="239"/>
      <c r="D8" s="239"/>
      <c r="E8" s="239"/>
      <c r="F8" s="239"/>
      <c r="G8" s="239"/>
      <c r="H8" s="239"/>
    </row>
    <row r="9" spans="1:12" ht="15.6" x14ac:dyDescent="0.3">
      <c r="A9" s="234"/>
      <c r="B9" s="239"/>
      <c r="C9" s="239"/>
      <c r="D9" s="239"/>
      <c r="E9" s="239"/>
      <c r="F9" s="239"/>
      <c r="G9" s="239"/>
      <c r="H9" s="239"/>
    </row>
    <row r="10" spans="1:12" s="7" customFormat="1" ht="49.5" customHeight="1" x14ac:dyDescent="0.25">
      <c r="A10" s="557" t="s">
        <v>1</v>
      </c>
      <c r="B10" s="557" t="s">
        <v>46</v>
      </c>
      <c r="C10" s="547" t="s">
        <v>47</v>
      </c>
      <c r="D10" s="548"/>
      <c r="E10" s="549"/>
      <c r="F10" s="557" t="s">
        <v>48</v>
      </c>
      <c r="G10" s="557"/>
      <c r="H10" s="557"/>
      <c r="J10" s="400"/>
    </row>
    <row r="11" spans="1:12" s="7" customFormat="1" ht="18.75" customHeight="1" x14ac:dyDescent="0.25">
      <c r="A11" s="557"/>
      <c r="B11" s="557"/>
      <c r="C11" s="362">
        <v>2023</v>
      </c>
      <c r="D11" s="362">
        <v>2024</v>
      </c>
      <c r="E11" s="362">
        <v>2025</v>
      </c>
      <c r="F11" s="362">
        <v>2023</v>
      </c>
      <c r="G11" s="362">
        <v>2024</v>
      </c>
      <c r="H11" s="362">
        <v>2025</v>
      </c>
      <c r="I11" s="11"/>
    </row>
    <row r="12" spans="1:12" ht="21" customHeight="1" x14ac:dyDescent="0.3">
      <c r="A12" s="235"/>
      <c r="B12" s="498" t="s">
        <v>199</v>
      </c>
      <c r="C12" s="496">
        <f t="shared" ref="C12:H12" si="0">C14+C16</f>
        <v>1688</v>
      </c>
      <c r="D12" s="496">
        <f t="shared" si="0"/>
        <v>1643</v>
      </c>
      <c r="E12" s="496">
        <f t="shared" si="0"/>
        <v>1663</v>
      </c>
      <c r="F12" s="497">
        <f t="shared" si="0"/>
        <v>108860.75</v>
      </c>
      <c r="G12" s="497">
        <f t="shared" si="0"/>
        <v>108860.75</v>
      </c>
      <c r="H12" s="497">
        <f t="shared" si="0"/>
        <v>108860.75</v>
      </c>
      <c r="I12" s="368"/>
    </row>
    <row r="13" spans="1:12" ht="50.25" customHeight="1" x14ac:dyDescent="0.25">
      <c r="A13" s="362">
        <v>1</v>
      </c>
      <c r="B13" s="576" t="s">
        <v>357</v>
      </c>
      <c r="C13" s="577"/>
      <c r="D13" s="577"/>
      <c r="E13" s="577"/>
      <c r="F13" s="577"/>
      <c r="G13" s="577"/>
      <c r="H13" s="578"/>
      <c r="I13" s="399"/>
    </row>
    <row r="14" spans="1:12" ht="36.75" customHeight="1" x14ac:dyDescent="0.3">
      <c r="A14" s="362"/>
      <c r="B14" s="499" t="s">
        <v>200</v>
      </c>
      <c r="C14" s="500">
        <v>1065</v>
      </c>
      <c r="D14" s="500">
        <v>1010</v>
      </c>
      <c r="E14" s="500">
        <v>1020</v>
      </c>
      <c r="F14" s="501">
        <f>'5'!H15-'5'!H63</f>
        <v>64323.572110000001</v>
      </c>
      <c r="G14" s="502">
        <f>'5'!I15-'5'!I63</f>
        <v>64323.572110000001</v>
      </c>
      <c r="H14" s="502">
        <f>'5'!J15-'5'!J63</f>
        <v>64323.572110000001</v>
      </c>
      <c r="I14" s="399">
        <f>F14+F16</f>
        <v>108860.75</v>
      </c>
    </row>
    <row r="15" spans="1:12" ht="47.25" customHeight="1" x14ac:dyDescent="0.25">
      <c r="A15" s="362">
        <v>2</v>
      </c>
      <c r="B15" s="579" t="s">
        <v>356</v>
      </c>
      <c r="C15" s="580"/>
      <c r="D15" s="580"/>
      <c r="E15" s="580"/>
      <c r="F15" s="580"/>
      <c r="G15" s="580"/>
      <c r="H15" s="581"/>
    </row>
    <row r="16" spans="1:12" ht="80.25" customHeight="1" x14ac:dyDescent="0.3">
      <c r="A16" s="235"/>
      <c r="B16" s="278" t="s">
        <v>201</v>
      </c>
      <c r="C16" s="503">
        <v>623</v>
      </c>
      <c r="D16" s="503">
        <f>C16+10</f>
        <v>633</v>
      </c>
      <c r="E16" s="503">
        <f>D16+10</f>
        <v>643</v>
      </c>
      <c r="F16" s="502">
        <f>'5'!H16-'5'!H64</f>
        <v>44537.177889999999</v>
      </c>
      <c r="G16" s="502">
        <f>'5'!I16-'5'!I64</f>
        <v>44537.177889999999</v>
      </c>
      <c r="H16" s="502">
        <f>'5'!J16-'5'!J64</f>
        <v>44537.177889999999</v>
      </c>
    </row>
    <row r="17" spans="1:8" ht="15.6" x14ac:dyDescent="0.3">
      <c r="A17" s="235"/>
      <c r="B17" s="233"/>
      <c r="C17" s="367"/>
      <c r="D17" s="367"/>
      <c r="E17" s="367"/>
      <c r="F17" s="367"/>
      <c r="G17" s="367"/>
      <c r="H17" s="367"/>
    </row>
    <row r="18" spans="1:8" x14ac:dyDescent="0.25">
      <c r="B18" s="7"/>
    </row>
    <row r="19" spans="1:8" ht="15.6" x14ac:dyDescent="0.3">
      <c r="A19" s="566"/>
      <c r="B19" s="566"/>
      <c r="F19" s="399"/>
      <c r="G19" s="399"/>
    </row>
    <row r="20" spans="1:8" ht="15.6" x14ac:dyDescent="0.3">
      <c r="A20" s="566"/>
      <c r="B20" s="566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87"/>
  <sheetViews>
    <sheetView view="pageBreakPreview" topLeftCell="A4" zoomScaleNormal="100" zoomScaleSheetLayoutView="100" workbookViewId="0">
      <selection activeCell="L14" sqref="L14"/>
    </sheetView>
  </sheetViews>
  <sheetFormatPr defaultColWidth="9.109375" defaultRowHeight="15.6" x14ac:dyDescent="0.3"/>
  <cols>
    <col min="1" max="1" width="6.6640625" style="369" customWidth="1"/>
    <col min="2" max="2" width="64.109375" style="369" customWidth="1"/>
    <col min="3" max="3" width="16.5546875" style="385" customWidth="1"/>
    <col min="4" max="4" width="6.109375" style="385" customWidth="1"/>
    <col min="5" max="5" width="7.109375" style="385" customWidth="1"/>
    <col min="6" max="6" width="11" style="385" customWidth="1"/>
    <col min="7" max="7" width="5.109375" style="385" customWidth="1"/>
    <col min="8" max="8" width="14.6640625" style="369" customWidth="1"/>
    <col min="9" max="9" width="12.88671875" style="369" customWidth="1"/>
    <col min="10" max="10" width="13" style="369" customWidth="1"/>
    <col min="11" max="11" width="14.109375" style="369" customWidth="1"/>
    <col min="12" max="12" width="15.109375" style="369" customWidth="1"/>
    <col min="13" max="13" width="17.5546875" style="369" customWidth="1"/>
    <col min="14" max="16384" width="9.109375" style="369"/>
  </cols>
  <sheetData>
    <row r="1" spans="1:13" hidden="1" x14ac:dyDescent="0.3">
      <c r="C1" s="370" t="s">
        <v>351</v>
      </c>
      <c r="D1" s="370"/>
      <c r="E1" s="370"/>
      <c r="F1" s="370"/>
      <c r="G1" s="370"/>
    </row>
    <row r="2" spans="1:13" ht="18" hidden="1" customHeight="1" x14ac:dyDescent="0.3">
      <c r="C2" s="620" t="s">
        <v>274</v>
      </c>
      <c r="D2" s="620"/>
      <c r="E2" s="620"/>
      <c r="F2" s="620"/>
      <c r="G2" s="620"/>
      <c r="H2" s="620"/>
      <c r="I2" s="620"/>
    </row>
    <row r="3" spans="1:13" ht="33.75" hidden="1" customHeight="1" x14ac:dyDescent="0.3">
      <c r="C3" s="620" t="s">
        <v>349</v>
      </c>
      <c r="D3" s="620"/>
      <c r="E3" s="620"/>
      <c r="F3" s="620"/>
      <c r="G3" s="620"/>
      <c r="H3" s="620"/>
      <c r="I3" s="620"/>
      <c r="J3" s="620"/>
    </row>
    <row r="4" spans="1:13" ht="15" customHeight="1" x14ac:dyDescent="0.3">
      <c r="H4" s="558" t="s">
        <v>353</v>
      </c>
      <c r="I4" s="558"/>
      <c r="J4" s="7"/>
      <c r="K4" s="7"/>
    </row>
    <row r="5" spans="1:13" ht="16.5" customHeight="1" x14ac:dyDescent="0.3">
      <c r="H5" s="558" t="s">
        <v>274</v>
      </c>
      <c r="I5" s="558"/>
      <c r="J5" s="558"/>
      <c r="K5" s="558"/>
    </row>
    <row r="6" spans="1:13" ht="49.5" customHeight="1" x14ac:dyDescent="0.3">
      <c r="H6" s="558" t="s">
        <v>423</v>
      </c>
      <c r="I6" s="558"/>
      <c r="J6" s="627"/>
      <c r="K6" s="627"/>
    </row>
    <row r="7" spans="1:13" ht="8.25" hidden="1" customHeight="1" x14ac:dyDescent="0.3"/>
    <row r="8" spans="1:13" x14ac:dyDescent="0.3">
      <c r="A8" s="621" t="s">
        <v>256</v>
      </c>
      <c r="B8" s="621"/>
      <c r="C8" s="621"/>
      <c r="D8" s="621"/>
      <c r="E8" s="621"/>
      <c r="F8" s="621"/>
      <c r="G8" s="621"/>
      <c r="H8" s="621"/>
      <c r="I8" s="621"/>
      <c r="J8" s="621"/>
    </row>
    <row r="9" spans="1:13" x14ac:dyDescent="0.3">
      <c r="A9" s="622" t="s">
        <v>257</v>
      </c>
      <c r="B9" s="622"/>
      <c r="C9" s="622"/>
      <c r="D9" s="622"/>
      <c r="E9" s="622"/>
      <c r="F9" s="622"/>
      <c r="G9" s="622"/>
      <c r="H9" s="622"/>
      <c r="I9" s="622"/>
      <c r="J9" s="622"/>
    </row>
    <row r="11" spans="1:13" s="386" customFormat="1" ht="13.2" x14ac:dyDescent="0.25">
      <c r="A11" s="623" t="s">
        <v>1</v>
      </c>
      <c r="B11" s="606" t="s">
        <v>230</v>
      </c>
      <c r="C11" s="623" t="s">
        <v>203</v>
      </c>
      <c r="D11" s="625" t="s">
        <v>277</v>
      </c>
      <c r="E11" s="625"/>
      <c r="F11" s="625"/>
      <c r="G11" s="625"/>
      <c r="H11" s="626" t="s">
        <v>253</v>
      </c>
      <c r="I11" s="626"/>
      <c r="J11" s="626"/>
      <c r="K11" s="626"/>
    </row>
    <row r="12" spans="1:13" s="386" customFormat="1" ht="45" customHeight="1" x14ac:dyDescent="0.25">
      <c r="A12" s="624"/>
      <c r="B12" s="608"/>
      <c r="C12" s="624"/>
      <c r="D12" s="425" t="s">
        <v>278</v>
      </c>
      <c r="E12" s="425" t="s">
        <v>279</v>
      </c>
      <c r="F12" s="425" t="s">
        <v>280</v>
      </c>
      <c r="G12" s="425" t="s">
        <v>281</v>
      </c>
      <c r="H12" s="431" t="s">
        <v>369</v>
      </c>
      <c r="I12" s="431" t="s">
        <v>419</v>
      </c>
      <c r="J12" s="431" t="s">
        <v>425</v>
      </c>
      <c r="K12" s="431" t="s">
        <v>358</v>
      </c>
      <c r="L12" s="430"/>
      <c r="M12" s="430"/>
    </row>
    <row r="13" spans="1:13" ht="27.6" customHeight="1" x14ac:dyDescent="0.3">
      <c r="A13" s="603"/>
      <c r="B13" s="606" t="s">
        <v>368</v>
      </c>
      <c r="C13" s="432" t="s">
        <v>282</v>
      </c>
      <c r="D13" s="433"/>
      <c r="E13" s="434"/>
      <c r="F13" s="434"/>
      <c r="G13" s="434"/>
      <c r="H13" s="490">
        <f>H15+H16+H17</f>
        <v>110702.11</v>
      </c>
      <c r="I13" s="491">
        <f>I15+I16+I17</f>
        <v>110702.11</v>
      </c>
      <c r="J13" s="491">
        <f>J15+J16+J17</f>
        <v>110702.11</v>
      </c>
      <c r="K13" s="491">
        <f>SUM(H13:J13)</f>
        <v>332106.33</v>
      </c>
      <c r="L13" s="390"/>
      <c r="M13" s="390">
        <f>H13-H64-H63-H82-H81-H83-H84</f>
        <v>108860.75</v>
      </c>
    </row>
    <row r="14" spans="1:13" ht="26.4" x14ac:dyDescent="0.3">
      <c r="A14" s="604"/>
      <c r="B14" s="607"/>
      <c r="C14" s="425" t="s">
        <v>375</v>
      </c>
      <c r="D14" s="435"/>
      <c r="E14" s="387"/>
      <c r="F14" s="387"/>
      <c r="G14" s="387"/>
      <c r="H14" s="492">
        <f>H15+H16</f>
        <v>110702.11</v>
      </c>
      <c r="I14" s="487">
        <f>I15+I16</f>
        <v>110702.11</v>
      </c>
      <c r="J14" s="487">
        <f>J15+J16</f>
        <v>110702.11</v>
      </c>
      <c r="K14" s="487">
        <f>K15+K16</f>
        <v>332106.32999999996</v>
      </c>
      <c r="L14" s="390"/>
      <c r="M14" s="390"/>
    </row>
    <row r="15" spans="1:13" ht="26.4" x14ac:dyDescent="0.3">
      <c r="A15" s="604"/>
      <c r="B15" s="607"/>
      <c r="C15" s="428" t="s">
        <v>313</v>
      </c>
      <c r="D15" s="443"/>
      <c r="E15" s="429"/>
      <c r="F15" s="429"/>
      <c r="G15" s="429"/>
      <c r="H15" s="493">
        <f>H20+H59</f>
        <v>65423.572110000001</v>
      </c>
      <c r="I15" s="426">
        <f>I20+I59</f>
        <v>65423.572110000001</v>
      </c>
      <c r="J15" s="426">
        <f>J20+J59</f>
        <v>65423.572110000001</v>
      </c>
      <c r="K15" s="426">
        <f>SUM(H15:J15)</f>
        <v>196270.71633</v>
      </c>
      <c r="L15" s="390"/>
    </row>
    <row r="16" spans="1:13" ht="26.4" x14ac:dyDescent="0.3">
      <c r="A16" s="604"/>
      <c r="B16" s="607"/>
      <c r="C16" s="425" t="s">
        <v>314</v>
      </c>
      <c r="D16" s="435"/>
      <c r="E16" s="387"/>
      <c r="F16" s="387"/>
      <c r="G16" s="387"/>
      <c r="H16" s="492">
        <f>H60+H21</f>
        <v>45278.53789</v>
      </c>
      <c r="I16" s="487">
        <f>I60+I21</f>
        <v>45278.53789</v>
      </c>
      <c r="J16" s="487">
        <f>J60+J21</f>
        <v>45278.53789</v>
      </c>
      <c r="K16" s="487">
        <f>SUM(H16:J16)</f>
        <v>135835.61366999999</v>
      </c>
    </row>
    <row r="17" spans="1:15" ht="26.4" x14ac:dyDescent="0.3">
      <c r="A17" s="605"/>
      <c r="B17" s="608"/>
      <c r="C17" s="425" t="s">
        <v>375</v>
      </c>
      <c r="D17" s="435"/>
      <c r="E17" s="387"/>
      <c r="F17" s="387"/>
      <c r="G17" s="387"/>
      <c r="H17" s="487"/>
      <c r="I17" s="487"/>
      <c r="J17" s="487"/>
      <c r="K17" s="487">
        <f t="shared" ref="K17:K72" si="0">SUM(H17:J17)</f>
        <v>0</v>
      </c>
    </row>
    <row r="18" spans="1:15" ht="15.75" customHeight="1" x14ac:dyDescent="0.3">
      <c r="A18" s="603">
        <v>1</v>
      </c>
      <c r="B18" s="606" t="s">
        <v>204</v>
      </c>
      <c r="C18" s="432" t="s">
        <v>22</v>
      </c>
      <c r="D18" s="436"/>
      <c r="E18" s="387"/>
      <c r="F18" s="387"/>
      <c r="G18" s="387"/>
      <c r="H18" s="491">
        <f>H20+H21</f>
        <v>4242.2291299999997</v>
      </c>
      <c r="I18" s="491">
        <f>I20+I21</f>
        <v>4242.2291299999997</v>
      </c>
      <c r="J18" s="491">
        <f>J20+J21</f>
        <v>4242.2291299999997</v>
      </c>
      <c r="K18" s="491">
        <f t="shared" si="0"/>
        <v>12726.687389999999</v>
      </c>
    </row>
    <row r="19" spans="1:15" ht="27.6" customHeight="1" x14ac:dyDescent="0.3">
      <c r="A19" s="604"/>
      <c r="B19" s="607"/>
      <c r="C19" s="425" t="s">
        <v>375</v>
      </c>
      <c r="D19" s="436"/>
      <c r="E19" s="387"/>
      <c r="F19" s="387"/>
      <c r="G19" s="387"/>
      <c r="H19" s="491">
        <f>SUM(H20:H21)</f>
        <v>4242.2291299999997</v>
      </c>
      <c r="I19" s="491">
        <f>SUM(I20:I21)</f>
        <v>4242.2291299999997</v>
      </c>
      <c r="J19" s="491">
        <f>SUM(J20:J21)</f>
        <v>4242.2291299999997</v>
      </c>
      <c r="K19" s="491">
        <f>SUM(K20:K21)</f>
        <v>12726.687389999999</v>
      </c>
      <c r="M19" s="473"/>
    </row>
    <row r="20" spans="1:15" ht="34.5" customHeight="1" x14ac:dyDescent="0.3">
      <c r="A20" s="604"/>
      <c r="B20" s="607"/>
      <c r="C20" s="442" t="s">
        <v>315</v>
      </c>
      <c r="D20" s="429"/>
      <c r="E20" s="429"/>
      <c r="F20" s="429"/>
      <c r="G20" s="429"/>
      <c r="H20" s="426">
        <f>H23+H26+H27+H30+H32+H33+H34+H36+H37+H38+H44+H45+H49+H50+H41</f>
        <v>3557.2291299999997</v>
      </c>
      <c r="I20" s="426">
        <f>I27+I30+I32+I33+I34+I36+I37+I38+I44+I45+I49+I23+I26+I50+I41</f>
        <v>3557.2291300000002</v>
      </c>
      <c r="J20" s="426">
        <f>J23+J26+J27+J30+J32+J33+J34+J36+J37+J38+J44+J45+J49+J50+J41</f>
        <v>3557.2291299999997</v>
      </c>
      <c r="K20" s="426">
        <f t="shared" si="0"/>
        <v>10671.687389999999</v>
      </c>
    </row>
    <row r="21" spans="1:15" ht="38.25" customHeight="1" x14ac:dyDescent="0.3">
      <c r="A21" s="604"/>
      <c r="B21" s="607"/>
      <c r="C21" s="437" t="s">
        <v>314</v>
      </c>
      <c r="D21" s="387"/>
      <c r="E21" s="387"/>
      <c r="F21" s="387"/>
      <c r="G21" s="387"/>
      <c r="H21" s="487">
        <f>H24+H40+H31+H35+H39+H42</f>
        <v>685</v>
      </c>
      <c r="I21" s="487">
        <f>I24+I40+I31+I35+I39+I42</f>
        <v>685</v>
      </c>
      <c r="J21" s="487">
        <f>J24+J31+J35+J40+J39+J42</f>
        <v>685</v>
      </c>
      <c r="K21" s="487">
        <f t="shared" si="0"/>
        <v>2055</v>
      </c>
      <c r="M21" s="390"/>
    </row>
    <row r="22" spans="1:15" x14ac:dyDescent="0.3">
      <c r="A22" s="597" t="s">
        <v>362</v>
      </c>
      <c r="B22" s="598"/>
      <c r="C22" s="598"/>
      <c r="D22" s="598"/>
      <c r="E22" s="598"/>
      <c r="F22" s="598"/>
      <c r="G22" s="598"/>
      <c r="H22" s="598"/>
      <c r="I22" s="598"/>
      <c r="J22" s="598"/>
      <c r="K22" s="599"/>
    </row>
    <row r="23" spans="1:15" ht="15.75" customHeight="1" x14ac:dyDescent="0.3">
      <c r="A23" s="584" t="s">
        <v>174</v>
      </c>
      <c r="B23" s="611" t="s">
        <v>388</v>
      </c>
      <c r="C23" s="428" t="s">
        <v>310</v>
      </c>
      <c r="D23" s="429" t="s">
        <v>285</v>
      </c>
      <c r="E23" s="429" t="s">
        <v>308</v>
      </c>
      <c r="F23" s="429" t="s">
        <v>284</v>
      </c>
      <c r="G23" s="429" t="s">
        <v>289</v>
      </c>
      <c r="H23" s="426">
        <v>75</v>
      </c>
      <c r="I23" s="426">
        <v>75</v>
      </c>
      <c r="J23" s="426">
        <v>75</v>
      </c>
      <c r="K23" s="426">
        <f t="shared" si="0"/>
        <v>225</v>
      </c>
      <c r="L23" s="369" t="s">
        <v>432</v>
      </c>
      <c r="M23" s="390"/>
    </row>
    <row r="24" spans="1:15" x14ac:dyDescent="0.3">
      <c r="A24" s="585"/>
      <c r="B24" s="612"/>
      <c r="C24" s="425" t="s">
        <v>309</v>
      </c>
      <c r="D24" s="387" t="s">
        <v>285</v>
      </c>
      <c r="E24" s="387" t="s">
        <v>308</v>
      </c>
      <c r="F24" s="387" t="s">
        <v>284</v>
      </c>
      <c r="G24" s="387" t="s">
        <v>289</v>
      </c>
      <c r="H24" s="487">
        <v>90</v>
      </c>
      <c r="I24" s="487">
        <v>90</v>
      </c>
      <c r="J24" s="487">
        <v>90</v>
      </c>
      <c r="K24" s="487">
        <f t="shared" si="0"/>
        <v>270</v>
      </c>
    </row>
    <row r="25" spans="1:15" ht="12" hidden="1" customHeight="1" x14ac:dyDescent="0.3">
      <c r="A25" s="451" t="s">
        <v>175</v>
      </c>
      <c r="C25" s="425" t="s">
        <v>309</v>
      </c>
      <c r="D25" s="387"/>
      <c r="E25" s="387"/>
      <c r="F25" s="387"/>
      <c r="G25" s="387"/>
      <c r="H25" s="403"/>
      <c r="I25" s="403"/>
      <c r="J25" s="403"/>
      <c r="K25" s="403">
        <f t="shared" si="0"/>
        <v>0</v>
      </c>
      <c r="M25" s="390"/>
    </row>
    <row r="26" spans="1:15" ht="27" x14ac:dyDescent="0.3">
      <c r="A26" s="451" t="s">
        <v>175</v>
      </c>
      <c r="B26" s="438" t="s">
        <v>389</v>
      </c>
      <c r="C26" s="428" t="s">
        <v>310</v>
      </c>
      <c r="D26" s="429" t="s">
        <v>285</v>
      </c>
      <c r="E26" s="429" t="s">
        <v>308</v>
      </c>
      <c r="F26" s="429" t="s">
        <v>284</v>
      </c>
      <c r="G26" s="429" t="s">
        <v>289</v>
      </c>
      <c r="H26" s="426">
        <v>120</v>
      </c>
      <c r="I26" s="426">
        <v>120</v>
      </c>
      <c r="J26" s="426">
        <v>120</v>
      </c>
      <c r="K26" s="426">
        <f t="shared" si="0"/>
        <v>360</v>
      </c>
      <c r="L26" s="473" t="s">
        <v>433</v>
      </c>
      <c r="O26" s="447"/>
    </row>
    <row r="27" spans="1:15" ht="35.4" customHeight="1" x14ac:dyDescent="0.3">
      <c r="A27" s="451" t="s">
        <v>176</v>
      </c>
      <c r="B27" s="419" t="s">
        <v>390</v>
      </c>
      <c r="C27" s="428" t="s">
        <v>310</v>
      </c>
      <c r="D27" s="429" t="s">
        <v>285</v>
      </c>
      <c r="E27" s="429" t="s">
        <v>308</v>
      </c>
      <c r="F27" s="429" t="s">
        <v>284</v>
      </c>
      <c r="G27" s="429" t="s">
        <v>289</v>
      </c>
      <c r="H27" s="426">
        <v>40</v>
      </c>
      <c r="I27" s="426">
        <v>40</v>
      </c>
      <c r="J27" s="426">
        <v>40</v>
      </c>
      <c r="K27" s="426">
        <f t="shared" si="0"/>
        <v>120</v>
      </c>
      <c r="M27" s="390"/>
      <c r="O27" s="447"/>
    </row>
    <row r="28" spans="1:15" ht="15.6" hidden="1" customHeight="1" x14ac:dyDescent="0.3">
      <c r="A28" s="451"/>
      <c r="B28" s="588" t="s">
        <v>209</v>
      </c>
      <c r="C28" s="428" t="s">
        <v>310</v>
      </c>
      <c r="D28" s="429" t="s">
        <v>285</v>
      </c>
      <c r="E28" s="429" t="s">
        <v>283</v>
      </c>
      <c r="F28" s="429" t="s">
        <v>284</v>
      </c>
      <c r="G28" s="429" t="s">
        <v>289</v>
      </c>
      <c r="H28" s="403"/>
      <c r="I28" s="403"/>
      <c r="J28" s="403"/>
      <c r="K28" s="403">
        <f t="shared" si="0"/>
        <v>0</v>
      </c>
      <c r="L28" s="390"/>
    </row>
    <row r="29" spans="1:15" ht="15.6" hidden="1" customHeight="1" x14ac:dyDescent="0.3">
      <c r="A29" s="451"/>
      <c r="B29" s="589"/>
      <c r="C29" s="428" t="s">
        <v>309</v>
      </c>
      <c r="D29" s="429"/>
      <c r="E29" s="429"/>
      <c r="F29" s="429"/>
      <c r="G29" s="429"/>
      <c r="H29" s="403"/>
      <c r="I29" s="403"/>
      <c r="J29" s="403"/>
      <c r="K29" s="403">
        <f t="shared" si="0"/>
        <v>0</v>
      </c>
      <c r="M29" s="390"/>
    </row>
    <row r="30" spans="1:15" ht="27" x14ac:dyDescent="0.3">
      <c r="A30" s="451" t="s">
        <v>6</v>
      </c>
      <c r="B30" s="424" t="s">
        <v>391</v>
      </c>
      <c r="C30" s="428" t="s">
        <v>310</v>
      </c>
      <c r="D30" s="429" t="s">
        <v>285</v>
      </c>
      <c r="E30" s="429" t="s">
        <v>308</v>
      </c>
      <c r="F30" s="429" t="s">
        <v>284</v>
      </c>
      <c r="G30" s="429" t="s">
        <v>289</v>
      </c>
      <c r="H30" s="426">
        <v>40</v>
      </c>
      <c r="I30" s="426">
        <v>40</v>
      </c>
      <c r="J30" s="426">
        <v>40</v>
      </c>
      <c r="K30" s="426">
        <f t="shared" si="0"/>
        <v>120</v>
      </c>
      <c r="L30" s="458" t="s">
        <v>310</v>
      </c>
      <c r="M30" s="458">
        <f>H23+H26+H27+H30+H32+H33+H34+H36+H37+H38+H41</f>
        <v>714.99912999999992</v>
      </c>
    </row>
    <row r="31" spans="1:15" ht="19.2" customHeight="1" x14ac:dyDescent="0.3">
      <c r="A31" s="584" t="s">
        <v>379</v>
      </c>
      <c r="B31" s="611" t="s">
        <v>392</v>
      </c>
      <c r="C31" s="425" t="s">
        <v>309</v>
      </c>
      <c r="D31" s="387" t="s">
        <v>285</v>
      </c>
      <c r="E31" s="387" t="s">
        <v>308</v>
      </c>
      <c r="F31" s="387" t="s">
        <v>284</v>
      </c>
      <c r="G31" s="387" t="s">
        <v>289</v>
      </c>
      <c r="H31" s="487">
        <v>300</v>
      </c>
      <c r="I31" s="487">
        <v>300</v>
      </c>
      <c r="J31" s="487">
        <v>300</v>
      </c>
      <c r="K31" s="487">
        <f t="shared" si="0"/>
        <v>900</v>
      </c>
    </row>
    <row r="32" spans="1:15" ht="18" customHeight="1" x14ac:dyDescent="0.3">
      <c r="A32" s="585"/>
      <c r="B32" s="613"/>
      <c r="C32" s="428" t="s">
        <v>310</v>
      </c>
      <c r="D32" s="429" t="s">
        <v>285</v>
      </c>
      <c r="E32" s="429" t="s">
        <v>308</v>
      </c>
      <c r="F32" s="429" t="s">
        <v>284</v>
      </c>
      <c r="G32" s="429" t="s">
        <v>289</v>
      </c>
      <c r="H32" s="426">
        <v>54.999130000000001</v>
      </c>
      <c r="I32" s="426">
        <v>54.999130000000001</v>
      </c>
      <c r="J32" s="426">
        <v>54.999130000000001</v>
      </c>
      <c r="K32" s="426">
        <f t="shared" si="0"/>
        <v>164.99739</v>
      </c>
      <c r="L32" s="457" t="s">
        <v>418</v>
      </c>
      <c r="M32" s="458">
        <f>H24+H31+H35+H39+H40+H42</f>
        <v>685</v>
      </c>
    </row>
    <row r="33" spans="1:14" ht="27" x14ac:dyDescent="0.3">
      <c r="A33" s="451" t="s">
        <v>380</v>
      </c>
      <c r="B33" s="419" t="s">
        <v>393</v>
      </c>
      <c r="C33" s="428" t="s">
        <v>310</v>
      </c>
      <c r="D33" s="429" t="s">
        <v>285</v>
      </c>
      <c r="E33" s="429" t="s">
        <v>308</v>
      </c>
      <c r="F33" s="429" t="s">
        <v>284</v>
      </c>
      <c r="G33" s="429" t="s">
        <v>289</v>
      </c>
      <c r="H33" s="426">
        <v>15</v>
      </c>
      <c r="I33" s="426">
        <v>15</v>
      </c>
      <c r="J33" s="426">
        <v>15</v>
      </c>
      <c r="K33" s="426">
        <f t="shared" si="0"/>
        <v>45</v>
      </c>
    </row>
    <row r="34" spans="1:14" x14ac:dyDescent="0.3">
      <c r="A34" s="584" t="s">
        <v>381</v>
      </c>
      <c r="B34" s="588" t="s">
        <v>434</v>
      </c>
      <c r="C34" s="428" t="s">
        <v>310</v>
      </c>
      <c r="D34" s="429" t="s">
        <v>285</v>
      </c>
      <c r="E34" s="429" t="s">
        <v>308</v>
      </c>
      <c r="F34" s="429" t="s">
        <v>284</v>
      </c>
      <c r="G34" s="429" t="s">
        <v>289</v>
      </c>
      <c r="H34" s="426">
        <v>100</v>
      </c>
      <c r="I34" s="426">
        <v>100</v>
      </c>
      <c r="J34" s="426">
        <v>100</v>
      </c>
      <c r="K34" s="426">
        <f t="shared" si="0"/>
        <v>300</v>
      </c>
    </row>
    <row r="35" spans="1:14" x14ac:dyDescent="0.3">
      <c r="A35" s="585"/>
      <c r="B35" s="614"/>
      <c r="C35" s="415" t="s">
        <v>309</v>
      </c>
      <c r="D35" s="387" t="s">
        <v>285</v>
      </c>
      <c r="E35" s="387" t="s">
        <v>308</v>
      </c>
      <c r="F35" s="387" t="s">
        <v>284</v>
      </c>
      <c r="G35" s="387" t="s">
        <v>289</v>
      </c>
      <c r="H35" s="487">
        <v>50</v>
      </c>
      <c r="I35" s="487">
        <v>50</v>
      </c>
      <c r="J35" s="487">
        <v>50</v>
      </c>
      <c r="K35" s="487">
        <f t="shared" si="0"/>
        <v>150</v>
      </c>
      <c r="L35" s="369" t="s">
        <v>367</v>
      </c>
      <c r="M35" s="390">
        <f>M32-300.025</f>
        <v>384.97500000000002</v>
      </c>
    </row>
    <row r="36" spans="1:14" ht="27" x14ac:dyDescent="0.3">
      <c r="A36" s="451" t="s">
        <v>382</v>
      </c>
      <c r="B36" s="424" t="s">
        <v>394</v>
      </c>
      <c r="C36" s="428" t="s">
        <v>310</v>
      </c>
      <c r="D36" s="429" t="s">
        <v>285</v>
      </c>
      <c r="E36" s="429" t="s">
        <v>308</v>
      </c>
      <c r="F36" s="429" t="s">
        <v>284</v>
      </c>
      <c r="G36" s="429" t="s">
        <v>289</v>
      </c>
      <c r="H36" s="426">
        <v>100</v>
      </c>
      <c r="I36" s="426">
        <v>100</v>
      </c>
      <c r="J36" s="426">
        <v>100</v>
      </c>
      <c r="K36" s="426">
        <f t="shared" si="0"/>
        <v>300</v>
      </c>
      <c r="L36" s="369">
        <v>76.7</v>
      </c>
    </row>
    <row r="37" spans="1:14" ht="21" customHeight="1" x14ac:dyDescent="0.3">
      <c r="A37" s="451" t="s">
        <v>383</v>
      </c>
      <c r="B37" s="388" t="s">
        <v>395</v>
      </c>
      <c r="C37" s="423" t="s">
        <v>310</v>
      </c>
      <c r="D37" s="429" t="s">
        <v>285</v>
      </c>
      <c r="E37" s="429" t="s">
        <v>308</v>
      </c>
      <c r="F37" s="429" t="s">
        <v>284</v>
      </c>
      <c r="G37" s="429" t="s">
        <v>289</v>
      </c>
      <c r="H37" s="426">
        <v>50</v>
      </c>
      <c r="I37" s="426">
        <v>50</v>
      </c>
      <c r="J37" s="426">
        <v>50</v>
      </c>
      <c r="K37" s="426">
        <f t="shared" si="0"/>
        <v>150</v>
      </c>
      <c r="L37" s="390"/>
      <c r="M37" s="390"/>
      <c r="N37" s="390"/>
    </row>
    <row r="38" spans="1:14" ht="18" customHeight="1" x14ac:dyDescent="0.3">
      <c r="A38" s="451" t="s">
        <v>384</v>
      </c>
      <c r="B38" s="388" t="s">
        <v>435</v>
      </c>
      <c r="C38" s="423" t="s">
        <v>310</v>
      </c>
      <c r="D38" s="429" t="s">
        <v>285</v>
      </c>
      <c r="E38" s="429" t="s">
        <v>308</v>
      </c>
      <c r="F38" s="429" t="s">
        <v>284</v>
      </c>
      <c r="G38" s="429" t="s">
        <v>289</v>
      </c>
      <c r="H38" s="426">
        <v>70</v>
      </c>
      <c r="I38" s="426">
        <v>70</v>
      </c>
      <c r="J38" s="426">
        <v>70</v>
      </c>
      <c r="K38" s="426">
        <f>SUM(H38:J38)</f>
        <v>210</v>
      </c>
    </row>
    <row r="39" spans="1:14" ht="19.2" customHeight="1" x14ac:dyDescent="0.3">
      <c r="A39" s="451" t="s">
        <v>385</v>
      </c>
      <c r="B39" s="388" t="s">
        <v>420</v>
      </c>
      <c r="C39" s="415" t="s">
        <v>309</v>
      </c>
      <c r="D39" s="387" t="s">
        <v>285</v>
      </c>
      <c r="E39" s="387" t="s">
        <v>308</v>
      </c>
      <c r="F39" s="387" t="s">
        <v>284</v>
      </c>
      <c r="G39" s="387" t="s">
        <v>289</v>
      </c>
      <c r="H39" s="487">
        <v>40</v>
      </c>
      <c r="I39" s="487">
        <v>40</v>
      </c>
      <c r="J39" s="487">
        <v>40</v>
      </c>
      <c r="K39" s="487">
        <f>SUM(H39:J39)</f>
        <v>120</v>
      </c>
    </row>
    <row r="40" spans="1:14" ht="15.6" customHeight="1" x14ac:dyDescent="0.3">
      <c r="A40" s="451" t="s">
        <v>386</v>
      </c>
      <c r="B40" s="388" t="s">
        <v>396</v>
      </c>
      <c r="C40" s="415" t="s">
        <v>309</v>
      </c>
      <c r="D40" s="387" t="s">
        <v>285</v>
      </c>
      <c r="E40" s="387" t="s">
        <v>308</v>
      </c>
      <c r="F40" s="387" t="s">
        <v>284</v>
      </c>
      <c r="G40" s="387" t="s">
        <v>289</v>
      </c>
      <c r="H40" s="487">
        <v>105</v>
      </c>
      <c r="I40" s="487">
        <v>105</v>
      </c>
      <c r="J40" s="487">
        <v>105</v>
      </c>
      <c r="K40" s="487">
        <f>H40+I40+J40</f>
        <v>315</v>
      </c>
    </row>
    <row r="41" spans="1:14" ht="19.8" customHeight="1" x14ac:dyDescent="0.3">
      <c r="A41" s="451" t="s">
        <v>387</v>
      </c>
      <c r="B41" s="388" t="s">
        <v>437</v>
      </c>
      <c r="C41" s="423" t="s">
        <v>310</v>
      </c>
      <c r="D41" s="429" t="s">
        <v>285</v>
      </c>
      <c r="E41" s="429" t="s">
        <v>308</v>
      </c>
      <c r="F41" s="429" t="s">
        <v>284</v>
      </c>
      <c r="G41" s="429" t="s">
        <v>289</v>
      </c>
      <c r="H41" s="426">
        <v>50</v>
      </c>
      <c r="I41" s="426">
        <v>50</v>
      </c>
      <c r="J41" s="426">
        <v>50</v>
      </c>
      <c r="K41" s="426">
        <f>H41+I41+J41</f>
        <v>150</v>
      </c>
    </row>
    <row r="42" spans="1:14" ht="17.399999999999999" customHeight="1" x14ac:dyDescent="0.3">
      <c r="A42" s="450" t="s">
        <v>438</v>
      </c>
      <c r="B42" s="478" t="s">
        <v>436</v>
      </c>
      <c r="C42" s="479" t="s">
        <v>309</v>
      </c>
      <c r="D42" s="387" t="s">
        <v>285</v>
      </c>
      <c r="E42" s="387" t="s">
        <v>308</v>
      </c>
      <c r="F42" s="387" t="s">
        <v>284</v>
      </c>
      <c r="G42" s="387" t="s">
        <v>289</v>
      </c>
      <c r="H42" s="487">
        <v>100</v>
      </c>
      <c r="I42" s="487">
        <v>100</v>
      </c>
      <c r="J42" s="487">
        <v>100</v>
      </c>
      <c r="K42" s="487">
        <f>H42+I42+J42</f>
        <v>300</v>
      </c>
    </row>
    <row r="43" spans="1:14" x14ac:dyDescent="0.3">
      <c r="A43" s="448"/>
      <c r="B43" s="617" t="s">
        <v>216</v>
      </c>
      <c r="C43" s="618"/>
      <c r="D43" s="618"/>
      <c r="E43" s="618"/>
      <c r="F43" s="618"/>
      <c r="G43" s="618"/>
      <c r="H43" s="618"/>
      <c r="I43" s="618"/>
      <c r="J43" s="618"/>
      <c r="K43" s="619"/>
    </row>
    <row r="44" spans="1:14" ht="66.599999999999994" x14ac:dyDescent="0.3">
      <c r="A44" s="450" t="s">
        <v>397</v>
      </c>
      <c r="B44" s="388" t="s">
        <v>402</v>
      </c>
      <c r="C44" s="423" t="s">
        <v>310</v>
      </c>
      <c r="D44" s="429" t="s">
        <v>285</v>
      </c>
      <c r="E44" s="429" t="s">
        <v>308</v>
      </c>
      <c r="F44" s="429" t="s">
        <v>306</v>
      </c>
      <c r="G44" s="429" t="s">
        <v>286</v>
      </c>
      <c r="H44" s="426">
        <v>5</v>
      </c>
      <c r="I44" s="426">
        <v>5</v>
      </c>
      <c r="J44" s="426">
        <v>5</v>
      </c>
      <c r="K44" s="426">
        <f t="shared" si="0"/>
        <v>15</v>
      </c>
    </row>
    <row r="45" spans="1:14" ht="19.2" customHeight="1" x14ac:dyDescent="0.3">
      <c r="A45" s="450" t="s">
        <v>398</v>
      </c>
      <c r="B45" s="388" t="s">
        <v>401</v>
      </c>
      <c r="C45" s="609" t="s">
        <v>310</v>
      </c>
      <c r="D45" s="429">
        <v>162</v>
      </c>
      <c r="E45" s="429">
        <v>1101</v>
      </c>
      <c r="F45" s="429" t="s">
        <v>363</v>
      </c>
      <c r="G45" s="429">
        <v>621</v>
      </c>
      <c r="H45" s="426">
        <v>1406.4616000000001</v>
      </c>
      <c r="I45" s="426">
        <v>1406.4616000000001</v>
      </c>
      <c r="J45" s="426">
        <v>1406.4616000000001</v>
      </c>
      <c r="K45" s="426">
        <f>H45+I45+J45</f>
        <v>4219.3847999999998</v>
      </c>
    </row>
    <row r="46" spans="1:14" ht="0.6" hidden="1" customHeight="1" x14ac:dyDescent="0.3">
      <c r="A46" s="450"/>
      <c r="B46" s="422" t="s">
        <v>219</v>
      </c>
      <c r="C46" s="610"/>
      <c r="D46" s="427"/>
      <c r="E46" s="427"/>
      <c r="F46" s="427"/>
      <c r="G46" s="427"/>
      <c r="H46" s="403"/>
      <c r="I46" s="403"/>
      <c r="J46" s="403"/>
      <c r="K46" s="403">
        <f t="shared" si="0"/>
        <v>0</v>
      </c>
    </row>
    <row r="47" spans="1:14" ht="100.95" hidden="1" customHeight="1" x14ac:dyDescent="0.3">
      <c r="A47" s="450"/>
      <c r="B47" s="439" t="s">
        <v>272</v>
      </c>
      <c r="C47" s="423" t="s">
        <v>310</v>
      </c>
      <c r="D47" s="427"/>
      <c r="E47" s="427"/>
      <c r="F47" s="427"/>
      <c r="G47" s="427"/>
      <c r="H47" s="403"/>
      <c r="I47" s="403"/>
      <c r="J47" s="403"/>
      <c r="K47" s="403">
        <f t="shared" si="0"/>
        <v>0</v>
      </c>
    </row>
    <row r="48" spans="1:14" ht="105" hidden="1" customHeight="1" x14ac:dyDescent="0.3">
      <c r="A48" s="450"/>
      <c r="B48" s="439" t="s">
        <v>271</v>
      </c>
      <c r="C48" s="423" t="s">
        <v>310</v>
      </c>
      <c r="D48" s="427"/>
      <c r="E48" s="427"/>
      <c r="F48" s="427"/>
      <c r="G48" s="427"/>
      <c r="H48" s="403"/>
      <c r="I48" s="403"/>
      <c r="J48" s="403"/>
      <c r="K48" s="403">
        <f t="shared" si="0"/>
        <v>0</v>
      </c>
    </row>
    <row r="49" spans="1:13" ht="30" customHeight="1" x14ac:dyDescent="0.3">
      <c r="A49" s="584" t="s">
        <v>399</v>
      </c>
      <c r="B49" s="590" t="s">
        <v>400</v>
      </c>
      <c r="C49" s="609" t="s">
        <v>310</v>
      </c>
      <c r="D49" s="429">
        <v>162</v>
      </c>
      <c r="E49" s="429">
        <v>1101</v>
      </c>
      <c r="F49" s="429" t="s">
        <v>363</v>
      </c>
      <c r="G49" s="429">
        <v>621</v>
      </c>
      <c r="H49" s="426">
        <v>1430.7683999999999</v>
      </c>
      <c r="I49" s="426">
        <v>1430.7683999999999</v>
      </c>
      <c r="J49" s="426">
        <v>1430.7683999999999</v>
      </c>
      <c r="K49" s="426">
        <f t="shared" si="0"/>
        <v>4292.3051999999998</v>
      </c>
      <c r="L49" s="390"/>
    </row>
    <row r="50" spans="1:13" ht="24" customHeight="1" x14ac:dyDescent="0.3">
      <c r="A50" s="585"/>
      <c r="B50" s="591"/>
      <c r="C50" s="610"/>
      <c r="D50" s="429">
        <v>162</v>
      </c>
      <c r="E50" s="429" t="s">
        <v>308</v>
      </c>
      <c r="F50" s="429" t="s">
        <v>297</v>
      </c>
      <c r="G50" s="429" t="s">
        <v>289</v>
      </c>
      <c r="H50" s="489">
        <v>0</v>
      </c>
      <c r="I50" s="489">
        <v>0</v>
      </c>
      <c r="J50" s="489">
        <v>0</v>
      </c>
      <c r="K50" s="489">
        <f t="shared" si="0"/>
        <v>0</v>
      </c>
    </row>
    <row r="51" spans="1:13" ht="41.4" hidden="1" customHeight="1" x14ac:dyDescent="0.3">
      <c r="A51" s="449"/>
      <c r="B51" s="440" t="s">
        <v>291</v>
      </c>
      <c r="C51" s="421" t="s">
        <v>309</v>
      </c>
      <c r="D51" s="439" t="s">
        <v>285</v>
      </c>
      <c r="E51" s="420" t="s">
        <v>283</v>
      </c>
      <c r="F51" s="420" t="s">
        <v>292</v>
      </c>
      <c r="G51" s="420" t="s">
        <v>286</v>
      </c>
      <c r="H51" s="477"/>
      <c r="I51" s="477"/>
      <c r="J51" s="477"/>
      <c r="K51" s="477">
        <f t="shared" si="0"/>
        <v>0</v>
      </c>
    </row>
    <row r="52" spans="1:13" ht="62.4" hidden="1" customHeight="1" x14ac:dyDescent="0.3">
      <c r="A52" s="449"/>
      <c r="B52" s="440" t="s">
        <v>294</v>
      </c>
      <c r="C52" s="421" t="s">
        <v>309</v>
      </c>
      <c r="D52" s="439" t="s">
        <v>285</v>
      </c>
      <c r="E52" s="420" t="s">
        <v>283</v>
      </c>
      <c r="F52" s="420" t="s">
        <v>293</v>
      </c>
      <c r="G52" s="420" t="s">
        <v>286</v>
      </c>
      <c r="H52" s="477"/>
      <c r="I52" s="477"/>
      <c r="J52" s="477"/>
      <c r="K52" s="477">
        <f t="shared" si="0"/>
        <v>0</v>
      </c>
    </row>
    <row r="53" spans="1:13" ht="43.2" hidden="1" customHeight="1" x14ac:dyDescent="0.3">
      <c r="A53" s="449"/>
      <c r="B53" s="418" t="s">
        <v>299</v>
      </c>
      <c r="C53" s="615" t="s">
        <v>310</v>
      </c>
      <c r="D53" s="387" t="s">
        <v>285</v>
      </c>
      <c r="E53" s="387" t="s">
        <v>283</v>
      </c>
      <c r="F53" s="387" t="s">
        <v>297</v>
      </c>
      <c r="G53" s="441" t="s">
        <v>286</v>
      </c>
      <c r="H53" s="477"/>
      <c r="I53" s="477"/>
      <c r="J53" s="477"/>
      <c r="K53" s="477">
        <f t="shared" si="0"/>
        <v>0</v>
      </c>
    </row>
    <row r="54" spans="1:13" ht="57.6" hidden="1" customHeight="1" x14ac:dyDescent="0.3">
      <c r="A54" s="449"/>
      <c r="B54" s="418" t="s">
        <v>302</v>
      </c>
      <c r="C54" s="616"/>
      <c r="D54" s="387" t="s">
        <v>285</v>
      </c>
      <c r="E54" s="387" t="s">
        <v>283</v>
      </c>
      <c r="F54" s="387" t="s">
        <v>298</v>
      </c>
      <c r="G54" s="441" t="s">
        <v>286</v>
      </c>
      <c r="H54" s="477"/>
      <c r="I54" s="477"/>
      <c r="J54" s="477"/>
      <c r="K54" s="477">
        <f t="shared" si="0"/>
        <v>0</v>
      </c>
    </row>
    <row r="55" spans="1:13" ht="73.2" hidden="1" customHeight="1" x14ac:dyDescent="0.3">
      <c r="A55" s="449"/>
      <c r="B55" s="418" t="s">
        <v>303</v>
      </c>
      <c r="C55" s="420" t="s">
        <v>310</v>
      </c>
      <c r="D55" s="387" t="s">
        <v>285</v>
      </c>
      <c r="E55" s="387" t="s">
        <v>283</v>
      </c>
      <c r="F55" s="387" t="s">
        <v>305</v>
      </c>
      <c r="G55" s="441" t="s">
        <v>286</v>
      </c>
      <c r="H55" s="477"/>
      <c r="I55" s="477"/>
      <c r="J55" s="477"/>
      <c r="K55" s="477">
        <f t="shared" si="0"/>
        <v>0</v>
      </c>
    </row>
    <row r="56" spans="1:13" ht="80.400000000000006" hidden="1" customHeight="1" x14ac:dyDescent="0.3">
      <c r="A56" s="449"/>
      <c r="B56" s="418" t="s">
        <v>304</v>
      </c>
      <c r="C56" s="420" t="s">
        <v>310</v>
      </c>
      <c r="D56" s="387" t="s">
        <v>285</v>
      </c>
      <c r="E56" s="387" t="s">
        <v>283</v>
      </c>
      <c r="F56" s="387" t="s">
        <v>306</v>
      </c>
      <c r="G56" s="441" t="s">
        <v>286</v>
      </c>
      <c r="H56" s="477"/>
      <c r="I56" s="477"/>
      <c r="J56" s="477"/>
      <c r="K56" s="477">
        <f t="shared" si="0"/>
        <v>0</v>
      </c>
    </row>
    <row r="57" spans="1:13" x14ac:dyDescent="0.3">
      <c r="A57" s="600" t="s">
        <v>403</v>
      </c>
      <c r="B57" s="594" t="s">
        <v>220</v>
      </c>
      <c r="C57" s="432" t="s">
        <v>22</v>
      </c>
      <c r="D57" s="434"/>
      <c r="E57" s="434"/>
      <c r="F57" s="434"/>
      <c r="G57" s="434"/>
      <c r="H57" s="490">
        <f>H59+H60</f>
        <v>106459.88086999999</v>
      </c>
      <c r="I57" s="491">
        <f>I59+I60</f>
        <v>106459.88086999999</v>
      </c>
      <c r="J57" s="491">
        <f>J59+J60</f>
        <v>106459.88086999999</v>
      </c>
      <c r="K57" s="491">
        <f>SUM(H57:J57)</f>
        <v>319379.64260999998</v>
      </c>
    </row>
    <row r="58" spans="1:13" ht="26.4" x14ac:dyDescent="0.3">
      <c r="A58" s="601"/>
      <c r="B58" s="595"/>
      <c r="C58" s="425" t="s">
        <v>375</v>
      </c>
      <c r="D58" s="387"/>
      <c r="E58" s="387"/>
      <c r="F58" s="387"/>
      <c r="G58" s="387"/>
      <c r="H58" s="494">
        <f>H59+H60</f>
        <v>106459.88086999999</v>
      </c>
      <c r="I58" s="487">
        <f>I59+I60</f>
        <v>106459.88086999999</v>
      </c>
      <c r="J58" s="487">
        <f>J59+J60</f>
        <v>106459.88086999999</v>
      </c>
      <c r="K58" s="487">
        <f t="shared" si="0"/>
        <v>319379.64260999998</v>
      </c>
      <c r="L58" s="390"/>
    </row>
    <row r="59" spans="1:13" ht="26.4" x14ac:dyDescent="0.3">
      <c r="A59" s="601"/>
      <c r="B59" s="595"/>
      <c r="C59" s="428" t="s">
        <v>313</v>
      </c>
      <c r="D59" s="429"/>
      <c r="E59" s="429"/>
      <c r="F59" s="429"/>
      <c r="G59" s="429"/>
      <c r="H59" s="495">
        <f>H61+H63+H71+H73+H65+H77+H79+H81+H83+H85+H87</f>
        <v>61866.342980000001</v>
      </c>
      <c r="I59" s="487">
        <f>I61+I63+I65+I71+I73+I77+I79+I81+I83+I85+I87</f>
        <v>61866.342980000001</v>
      </c>
      <c r="J59" s="487">
        <f>J61+J63+J65+J71+J73+J77+J79+J81+J83+J85+J87</f>
        <v>61866.342980000001</v>
      </c>
      <c r="K59" s="487">
        <f>H59+I59+J59</f>
        <v>185599.02893999999</v>
      </c>
    </row>
    <row r="60" spans="1:13" ht="30.6" customHeight="1" x14ac:dyDescent="0.3">
      <c r="A60" s="602"/>
      <c r="B60" s="596"/>
      <c r="C60" s="425" t="s">
        <v>314</v>
      </c>
      <c r="D60" s="387"/>
      <c r="E60" s="387"/>
      <c r="F60" s="387"/>
      <c r="G60" s="387"/>
      <c r="H60" s="495">
        <f>H62+H64+H66+H72+H74+H78+H80+H82+H84+H86</f>
        <v>44593.53789</v>
      </c>
      <c r="I60" s="487">
        <f>I62+I64+I66+I72+I74+I78+I80+I82+I84+I86</f>
        <v>44593.53789</v>
      </c>
      <c r="J60" s="487">
        <f>J62+J64+J72+J66+J74+J78+J80+J82+J84+J86</f>
        <v>44593.53789</v>
      </c>
      <c r="K60" s="487">
        <f>SUM(H60:J60)</f>
        <v>133780.61366999999</v>
      </c>
      <c r="L60" s="390"/>
    </row>
    <row r="61" spans="1:13" ht="16.2" customHeight="1" x14ac:dyDescent="0.3">
      <c r="A61" s="460" t="s">
        <v>177</v>
      </c>
      <c r="B61" s="461" t="s">
        <v>359</v>
      </c>
      <c r="C61" s="423" t="s">
        <v>310</v>
      </c>
      <c r="D61" s="427" t="s">
        <v>285</v>
      </c>
      <c r="E61" s="427" t="s">
        <v>308</v>
      </c>
      <c r="F61" s="427" t="s">
        <v>288</v>
      </c>
      <c r="G61" s="427" t="s">
        <v>289</v>
      </c>
      <c r="H61" s="426">
        <v>60088.86</v>
      </c>
      <c r="I61" s="426">
        <v>60088.86</v>
      </c>
      <c r="J61" s="426">
        <v>60088.86</v>
      </c>
      <c r="K61" s="426">
        <f t="shared" si="0"/>
        <v>180266.58000000002</v>
      </c>
      <c r="L61" s="390"/>
      <c r="M61" s="390"/>
    </row>
    <row r="62" spans="1:13" ht="15.6" customHeight="1" x14ac:dyDescent="0.3">
      <c r="A62" s="460" t="s">
        <v>178</v>
      </c>
      <c r="B62" s="462" t="s">
        <v>410</v>
      </c>
      <c r="C62" s="456" t="s">
        <v>309</v>
      </c>
      <c r="D62" s="389" t="s">
        <v>285</v>
      </c>
      <c r="E62" s="389" t="s">
        <v>308</v>
      </c>
      <c r="F62" s="389" t="s">
        <v>288</v>
      </c>
      <c r="G62" s="389" t="s">
        <v>289</v>
      </c>
      <c r="H62" s="487">
        <v>43220.02</v>
      </c>
      <c r="I62" s="487">
        <v>43220.02</v>
      </c>
      <c r="J62" s="487">
        <v>43220.02</v>
      </c>
      <c r="K62" s="487">
        <f t="shared" si="0"/>
        <v>129660.06</v>
      </c>
      <c r="L62" s="390"/>
    </row>
    <row r="63" spans="1:13" ht="17.25" customHeight="1" x14ac:dyDescent="0.3">
      <c r="A63" s="584" t="s">
        <v>404</v>
      </c>
      <c r="B63" s="588" t="s">
        <v>223</v>
      </c>
      <c r="C63" s="423" t="s">
        <v>310</v>
      </c>
      <c r="D63" s="427" t="s">
        <v>285</v>
      </c>
      <c r="E63" s="427" t="s">
        <v>308</v>
      </c>
      <c r="F63" s="427" t="s">
        <v>360</v>
      </c>
      <c r="G63" s="427" t="s">
        <v>289</v>
      </c>
      <c r="H63" s="426">
        <v>1100</v>
      </c>
      <c r="I63" s="426">
        <v>1100</v>
      </c>
      <c r="J63" s="426">
        <v>1100</v>
      </c>
      <c r="K63" s="426">
        <f t="shared" si="0"/>
        <v>3300</v>
      </c>
      <c r="L63" s="390"/>
    </row>
    <row r="64" spans="1:13" ht="15" customHeight="1" x14ac:dyDescent="0.3">
      <c r="A64" s="585"/>
      <c r="B64" s="589"/>
      <c r="C64" s="456" t="s">
        <v>309</v>
      </c>
      <c r="D64" s="389" t="s">
        <v>285</v>
      </c>
      <c r="E64" s="389" t="s">
        <v>308</v>
      </c>
      <c r="F64" s="389" t="s">
        <v>360</v>
      </c>
      <c r="G64" s="389" t="s">
        <v>289</v>
      </c>
      <c r="H64" s="487">
        <v>741.36</v>
      </c>
      <c r="I64" s="487">
        <v>741.36</v>
      </c>
      <c r="J64" s="487">
        <v>741.36</v>
      </c>
      <c r="K64" s="487">
        <f t="shared" si="0"/>
        <v>2224.08</v>
      </c>
    </row>
    <row r="65" spans="1:11" ht="21.6" hidden="1" customHeight="1" x14ac:dyDescent="0.3">
      <c r="A65" s="584" t="s">
        <v>405</v>
      </c>
      <c r="B65" s="588" t="s">
        <v>224</v>
      </c>
      <c r="C65" s="423" t="s">
        <v>310</v>
      </c>
      <c r="D65" s="427" t="s">
        <v>285</v>
      </c>
      <c r="E65" s="427" t="s">
        <v>308</v>
      </c>
      <c r="F65" s="427" t="s">
        <v>361</v>
      </c>
      <c r="G65" s="427" t="s">
        <v>289</v>
      </c>
      <c r="H65" s="403">
        <v>0</v>
      </c>
      <c r="I65" s="403">
        <v>0</v>
      </c>
      <c r="J65" s="403">
        <v>0</v>
      </c>
      <c r="K65" s="403">
        <f t="shared" si="0"/>
        <v>0</v>
      </c>
    </row>
    <row r="66" spans="1:11" ht="21" hidden="1" customHeight="1" x14ac:dyDescent="0.3">
      <c r="A66" s="585"/>
      <c r="B66" s="589"/>
      <c r="C66" s="415" t="s">
        <v>309</v>
      </c>
      <c r="D66" s="389" t="s">
        <v>285</v>
      </c>
      <c r="E66" s="389" t="s">
        <v>308</v>
      </c>
      <c r="F66" s="389" t="s">
        <v>361</v>
      </c>
      <c r="G66" s="389" t="s">
        <v>289</v>
      </c>
      <c r="H66" s="403">
        <v>0</v>
      </c>
      <c r="I66" s="403">
        <v>0</v>
      </c>
      <c r="J66" s="403">
        <v>0</v>
      </c>
      <c r="K66" s="403">
        <f t="shared" si="0"/>
        <v>0</v>
      </c>
    </row>
    <row r="67" spans="1:11" ht="24" hidden="1" customHeight="1" x14ac:dyDescent="0.3">
      <c r="A67" s="450"/>
      <c r="B67" s="592" t="s">
        <v>225</v>
      </c>
      <c r="C67" s="404" t="s">
        <v>310</v>
      </c>
      <c r="D67" s="405" t="s">
        <v>285</v>
      </c>
      <c r="E67" s="405" t="s">
        <v>287</v>
      </c>
      <c r="F67" s="405" t="s">
        <v>300</v>
      </c>
      <c r="G67" s="405" t="s">
        <v>289</v>
      </c>
      <c r="H67" s="403"/>
      <c r="I67" s="403"/>
      <c r="J67" s="403"/>
      <c r="K67" s="403">
        <f t="shared" si="0"/>
        <v>0</v>
      </c>
    </row>
    <row r="68" spans="1:11" ht="33.6" hidden="1" customHeight="1" x14ac:dyDescent="0.3">
      <c r="A68" s="450"/>
      <c r="B68" s="593"/>
      <c r="C68" s="404" t="s">
        <v>309</v>
      </c>
      <c r="D68" s="405"/>
      <c r="E68" s="405"/>
      <c r="F68" s="405"/>
      <c r="G68" s="405"/>
      <c r="H68" s="403"/>
      <c r="I68" s="403"/>
      <c r="J68" s="403"/>
      <c r="K68" s="403">
        <f t="shared" si="0"/>
        <v>0</v>
      </c>
    </row>
    <row r="69" spans="1:11" ht="24.6" hidden="1" customHeight="1" x14ac:dyDescent="0.3">
      <c r="A69" s="450"/>
      <c r="B69" s="582" t="s">
        <v>352</v>
      </c>
      <c r="C69" s="404" t="s">
        <v>310</v>
      </c>
      <c r="D69" s="405" t="s">
        <v>285</v>
      </c>
      <c r="E69" s="405" t="s">
        <v>287</v>
      </c>
      <c r="F69" s="405" t="s">
        <v>301</v>
      </c>
      <c r="G69" s="405" t="s">
        <v>289</v>
      </c>
      <c r="H69" s="403"/>
      <c r="I69" s="403"/>
      <c r="J69" s="403"/>
      <c r="K69" s="403">
        <f t="shared" si="0"/>
        <v>0</v>
      </c>
    </row>
    <row r="70" spans="1:11" ht="25.95" hidden="1" customHeight="1" x14ac:dyDescent="0.3">
      <c r="A70" s="450"/>
      <c r="B70" s="583"/>
      <c r="C70" s="404" t="s">
        <v>309</v>
      </c>
      <c r="D70" s="405" t="s">
        <v>285</v>
      </c>
      <c r="E70" s="405" t="s">
        <v>287</v>
      </c>
      <c r="F70" s="405" t="s">
        <v>301</v>
      </c>
      <c r="G70" s="405" t="s">
        <v>289</v>
      </c>
      <c r="H70" s="403"/>
      <c r="I70" s="403"/>
      <c r="J70" s="403"/>
      <c r="K70" s="403">
        <f t="shared" si="0"/>
        <v>0</v>
      </c>
    </row>
    <row r="71" spans="1:11" ht="16.5" customHeight="1" x14ac:dyDescent="0.3">
      <c r="A71" s="584" t="s">
        <v>443</v>
      </c>
      <c r="B71" s="586" t="s">
        <v>226</v>
      </c>
      <c r="C71" s="423" t="s">
        <v>310</v>
      </c>
      <c r="D71" s="427" t="s">
        <v>285</v>
      </c>
      <c r="E71" s="427" t="s">
        <v>308</v>
      </c>
      <c r="F71" s="427" t="s">
        <v>290</v>
      </c>
      <c r="G71" s="427" t="s">
        <v>289</v>
      </c>
      <c r="H71" s="426">
        <v>450</v>
      </c>
      <c r="I71" s="426">
        <v>450</v>
      </c>
      <c r="J71" s="426">
        <v>450</v>
      </c>
      <c r="K71" s="426">
        <f t="shared" si="0"/>
        <v>1350</v>
      </c>
    </row>
    <row r="72" spans="1:11" ht="16.5" customHeight="1" x14ac:dyDescent="0.3">
      <c r="A72" s="585"/>
      <c r="B72" s="587"/>
      <c r="C72" s="456" t="s">
        <v>309</v>
      </c>
      <c r="D72" s="389" t="s">
        <v>285</v>
      </c>
      <c r="E72" s="389" t="s">
        <v>308</v>
      </c>
      <c r="F72" s="389" t="s">
        <v>290</v>
      </c>
      <c r="G72" s="389" t="s">
        <v>289</v>
      </c>
      <c r="H72" s="487">
        <v>450</v>
      </c>
      <c r="I72" s="487">
        <v>450</v>
      </c>
      <c r="J72" s="487">
        <v>450</v>
      </c>
      <c r="K72" s="487">
        <f t="shared" si="0"/>
        <v>1350</v>
      </c>
    </row>
    <row r="73" spans="1:11" ht="16.5" customHeight="1" x14ac:dyDescent="0.3">
      <c r="A73" s="584" t="s">
        <v>406</v>
      </c>
      <c r="B73" s="588" t="s">
        <v>371</v>
      </c>
      <c r="C73" s="423" t="s">
        <v>310</v>
      </c>
      <c r="D73" s="429" t="s">
        <v>285</v>
      </c>
      <c r="E73" s="429" t="s">
        <v>308</v>
      </c>
      <c r="F73" s="429" t="s">
        <v>372</v>
      </c>
      <c r="G73" s="429" t="s">
        <v>286</v>
      </c>
      <c r="H73" s="488">
        <v>2.4</v>
      </c>
      <c r="I73" s="488">
        <v>2.4</v>
      </c>
      <c r="J73" s="488">
        <v>2.4</v>
      </c>
      <c r="K73" s="426">
        <f>H73+I73+J73</f>
        <v>7.1999999999999993</v>
      </c>
    </row>
    <row r="74" spans="1:11" ht="19.95" customHeight="1" x14ac:dyDescent="0.3">
      <c r="A74" s="630"/>
      <c r="B74" s="614"/>
      <c r="C74" s="456" t="s">
        <v>309</v>
      </c>
      <c r="D74" s="387" t="s">
        <v>285</v>
      </c>
      <c r="E74" s="387" t="s">
        <v>308</v>
      </c>
      <c r="F74" s="387" t="s">
        <v>372</v>
      </c>
      <c r="G74" s="387" t="s">
        <v>286</v>
      </c>
      <c r="H74" s="487">
        <v>7.07491</v>
      </c>
      <c r="I74" s="487">
        <v>7.07491</v>
      </c>
      <c r="J74" s="487">
        <v>7.07491</v>
      </c>
      <c r="K74" s="487">
        <f>SUM(H74:J74)</f>
        <v>21.224730000000001</v>
      </c>
    </row>
    <row r="75" spans="1:11" ht="38.4" hidden="1" customHeight="1" x14ac:dyDescent="0.3">
      <c r="A75" s="450"/>
      <c r="B75" s="592" t="s">
        <v>231</v>
      </c>
      <c r="C75" s="404" t="s">
        <v>311</v>
      </c>
      <c r="D75" s="405" t="s">
        <v>285</v>
      </c>
      <c r="E75" s="405" t="s">
        <v>287</v>
      </c>
      <c r="F75" s="405" t="s">
        <v>307</v>
      </c>
      <c r="G75" s="405" t="s">
        <v>286</v>
      </c>
      <c r="H75" s="403"/>
      <c r="I75" s="403"/>
      <c r="J75" s="403"/>
      <c r="K75" s="403"/>
    </row>
    <row r="76" spans="1:11" ht="63.6" hidden="1" customHeight="1" x14ac:dyDescent="0.3">
      <c r="A76" s="450"/>
      <c r="B76" s="593"/>
      <c r="C76" s="404" t="s">
        <v>309</v>
      </c>
      <c r="D76" s="405"/>
      <c r="E76" s="405"/>
      <c r="F76" s="405"/>
      <c r="G76" s="405"/>
      <c r="H76" s="403"/>
      <c r="I76" s="403"/>
      <c r="J76" s="403"/>
      <c r="K76" s="403"/>
    </row>
    <row r="77" spans="1:11" ht="18.600000000000001" customHeight="1" x14ac:dyDescent="0.3">
      <c r="A77" s="450" t="s">
        <v>407</v>
      </c>
      <c r="B77" s="478" t="s">
        <v>429</v>
      </c>
      <c r="C77" s="423" t="s">
        <v>310</v>
      </c>
      <c r="D77" s="423" t="s">
        <v>285</v>
      </c>
      <c r="E77" s="423" t="s">
        <v>308</v>
      </c>
      <c r="F77" s="423" t="s">
        <v>430</v>
      </c>
      <c r="G77" s="423" t="s">
        <v>286</v>
      </c>
      <c r="H77" s="426">
        <v>50</v>
      </c>
      <c r="I77" s="426">
        <v>0</v>
      </c>
      <c r="J77" s="426">
        <v>0</v>
      </c>
      <c r="K77" s="426">
        <f t="shared" ref="K77:K78" si="1">H77+I77+J77</f>
        <v>50</v>
      </c>
    </row>
    <row r="78" spans="1:11" ht="55.2" customHeight="1" x14ac:dyDescent="0.3">
      <c r="A78" s="450" t="s">
        <v>462</v>
      </c>
      <c r="B78" s="478" t="s">
        <v>370</v>
      </c>
      <c r="C78" s="456" t="s">
        <v>309</v>
      </c>
      <c r="D78" s="456" t="s">
        <v>285</v>
      </c>
      <c r="E78" s="456" t="s">
        <v>308</v>
      </c>
      <c r="F78" s="456" t="s">
        <v>431</v>
      </c>
      <c r="G78" s="456" t="s">
        <v>286</v>
      </c>
      <c r="H78" s="487">
        <v>100</v>
      </c>
      <c r="I78" s="487">
        <v>100</v>
      </c>
      <c r="J78" s="487">
        <v>100</v>
      </c>
      <c r="K78" s="487">
        <f t="shared" si="1"/>
        <v>300</v>
      </c>
    </row>
    <row r="79" spans="1:11" ht="18.600000000000001" customHeight="1" x14ac:dyDescent="0.3">
      <c r="A79" s="584" t="s">
        <v>446</v>
      </c>
      <c r="B79" s="588" t="s">
        <v>373</v>
      </c>
      <c r="C79" s="423" t="s">
        <v>310</v>
      </c>
      <c r="D79" s="429" t="s">
        <v>285</v>
      </c>
      <c r="E79" s="429" t="s">
        <v>308</v>
      </c>
      <c r="F79" s="429" t="s">
        <v>374</v>
      </c>
      <c r="G79" s="429" t="s">
        <v>286</v>
      </c>
      <c r="H79" s="426">
        <v>75.082980000000006</v>
      </c>
      <c r="I79" s="426">
        <v>75.082980000000006</v>
      </c>
      <c r="J79" s="426">
        <v>75.082980000000006</v>
      </c>
      <c r="K79" s="426">
        <f>H79+I79+J79</f>
        <v>225.24894</v>
      </c>
    </row>
    <row r="80" spans="1:11" ht="16.2" customHeight="1" x14ac:dyDescent="0.3">
      <c r="A80" s="585"/>
      <c r="B80" s="570"/>
      <c r="C80" s="456" t="s">
        <v>309</v>
      </c>
      <c r="D80" s="387" t="s">
        <v>285</v>
      </c>
      <c r="E80" s="387" t="s">
        <v>308</v>
      </c>
      <c r="F80" s="387" t="s">
        <v>374</v>
      </c>
      <c r="G80" s="387" t="s">
        <v>286</v>
      </c>
      <c r="H80" s="487">
        <v>75.082980000000006</v>
      </c>
      <c r="I80" s="487">
        <v>75.082980000000006</v>
      </c>
      <c r="J80" s="487">
        <v>75.082980000000006</v>
      </c>
      <c r="K80" s="487">
        <f>SUM(H80:J80)</f>
        <v>225.24894</v>
      </c>
    </row>
    <row r="81" spans="1:11" ht="16.2" hidden="1" customHeight="1" x14ac:dyDescent="0.3">
      <c r="A81" s="584" t="s">
        <v>411</v>
      </c>
      <c r="B81" s="628" t="s">
        <v>415</v>
      </c>
      <c r="C81" s="423" t="s">
        <v>310</v>
      </c>
      <c r="D81" s="429" t="s">
        <v>285</v>
      </c>
      <c r="E81" s="429" t="s">
        <v>413</v>
      </c>
      <c r="F81" s="429" t="s">
        <v>360</v>
      </c>
      <c r="G81" s="429" t="s">
        <v>289</v>
      </c>
      <c r="H81" s="403"/>
      <c r="I81" s="403"/>
      <c r="J81" s="403"/>
      <c r="K81" s="403">
        <f t="shared" ref="K81:K87" si="2">H81+I81+J81</f>
        <v>0</v>
      </c>
    </row>
    <row r="82" spans="1:11" ht="21" hidden="1" customHeight="1" x14ac:dyDescent="0.3">
      <c r="A82" s="585"/>
      <c r="B82" s="629"/>
      <c r="C82" s="456" t="s">
        <v>309</v>
      </c>
      <c r="D82" s="387" t="s">
        <v>285</v>
      </c>
      <c r="E82" s="387" t="s">
        <v>413</v>
      </c>
      <c r="F82" s="387" t="s">
        <v>360</v>
      </c>
      <c r="G82" s="387" t="s">
        <v>289</v>
      </c>
      <c r="H82" s="403"/>
      <c r="I82" s="403"/>
      <c r="J82" s="403"/>
      <c r="K82" s="403">
        <f t="shared" si="2"/>
        <v>0</v>
      </c>
    </row>
    <row r="83" spans="1:11" ht="20.399999999999999" hidden="1" customHeight="1" x14ac:dyDescent="0.3">
      <c r="A83" s="584" t="s">
        <v>412</v>
      </c>
      <c r="B83" s="628" t="s">
        <v>415</v>
      </c>
      <c r="C83" s="423" t="s">
        <v>310</v>
      </c>
      <c r="D83" s="427" t="s">
        <v>285</v>
      </c>
      <c r="E83" s="427" t="s">
        <v>413</v>
      </c>
      <c r="F83" s="427" t="s">
        <v>416</v>
      </c>
      <c r="G83" s="427" t="s">
        <v>289</v>
      </c>
      <c r="H83" s="403"/>
      <c r="I83" s="403"/>
      <c r="J83" s="403"/>
      <c r="K83" s="403">
        <f t="shared" si="2"/>
        <v>0</v>
      </c>
    </row>
    <row r="84" spans="1:11" ht="15" hidden="1" customHeight="1" x14ac:dyDescent="0.3">
      <c r="A84" s="585"/>
      <c r="B84" s="629"/>
      <c r="C84" s="456" t="s">
        <v>309</v>
      </c>
      <c r="D84" s="389" t="s">
        <v>285</v>
      </c>
      <c r="E84" s="389" t="s">
        <v>413</v>
      </c>
      <c r="F84" s="389" t="s">
        <v>416</v>
      </c>
      <c r="G84" s="389" t="s">
        <v>289</v>
      </c>
      <c r="H84" s="403"/>
      <c r="I84" s="403"/>
      <c r="J84" s="403"/>
      <c r="K84" s="403">
        <f t="shared" si="2"/>
        <v>0</v>
      </c>
    </row>
    <row r="85" spans="1:11" ht="11.4" hidden="1" customHeight="1" x14ac:dyDescent="0.3">
      <c r="A85" s="584" t="s">
        <v>412</v>
      </c>
      <c r="B85" s="455" t="s">
        <v>359</v>
      </c>
      <c r="C85" s="423" t="s">
        <v>310</v>
      </c>
      <c r="D85" s="427">
        <v>162</v>
      </c>
      <c r="E85" s="427" t="s">
        <v>413</v>
      </c>
      <c r="F85" s="427" t="s">
        <v>288</v>
      </c>
      <c r="G85" s="427" t="s">
        <v>289</v>
      </c>
      <c r="H85" s="403"/>
      <c r="I85" s="403"/>
      <c r="J85" s="403"/>
      <c r="K85" s="403">
        <f t="shared" si="2"/>
        <v>0</v>
      </c>
    </row>
    <row r="86" spans="1:11" ht="14.4" hidden="1" customHeight="1" x14ac:dyDescent="0.3">
      <c r="A86" s="585" t="s">
        <v>417</v>
      </c>
      <c r="B86" s="463" t="s">
        <v>428</v>
      </c>
      <c r="C86" s="456" t="s">
        <v>309</v>
      </c>
      <c r="D86" s="389">
        <v>162</v>
      </c>
      <c r="E86" s="389" t="s">
        <v>413</v>
      </c>
      <c r="F86" s="389" t="s">
        <v>288</v>
      </c>
      <c r="G86" s="389" t="s">
        <v>289</v>
      </c>
      <c r="H86" s="403"/>
      <c r="I86" s="403"/>
      <c r="J86" s="403"/>
      <c r="K86" s="403">
        <f t="shared" si="2"/>
        <v>0</v>
      </c>
    </row>
    <row r="87" spans="1:11" x14ac:dyDescent="0.3">
      <c r="A87" s="450" t="s">
        <v>409</v>
      </c>
      <c r="B87" s="459" t="s">
        <v>427</v>
      </c>
      <c r="C87" s="423" t="s">
        <v>310</v>
      </c>
      <c r="D87" s="427" t="s">
        <v>285</v>
      </c>
      <c r="E87" s="427" t="s">
        <v>308</v>
      </c>
      <c r="F87" s="427" t="s">
        <v>414</v>
      </c>
      <c r="G87" s="427" t="s">
        <v>286</v>
      </c>
      <c r="H87" s="426">
        <v>100</v>
      </c>
      <c r="I87" s="426">
        <v>150</v>
      </c>
      <c r="J87" s="426">
        <v>150</v>
      </c>
      <c r="K87" s="426">
        <f t="shared" si="2"/>
        <v>400</v>
      </c>
    </row>
  </sheetData>
  <mergeCells count="50">
    <mergeCell ref="A85:A86"/>
    <mergeCell ref="A81:A82"/>
    <mergeCell ref="B81:B82"/>
    <mergeCell ref="A73:A74"/>
    <mergeCell ref="B73:B74"/>
    <mergeCell ref="A79:A80"/>
    <mergeCell ref="B79:B80"/>
    <mergeCell ref="B75:B76"/>
    <mergeCell ref="B83:B84"/>
    <mergeCell ref="A83:A84"/>
    <mergeCell ref="C2:I2"/>
    <mergeCell ref="C3:J3"/>
    <mergeCell ref="A8:J8"/>
    <mergeCell ref="A9:J9"/>
    <mergeCell ref="A11:A12"/>
    <mergeCell ref="B11:B12"/>
    <mergeCell ref="C11:C12"/>
    <mergeCell ref="D11:G11"/>
    <mergeCell ref="H11:K11"/>
    <mergeCell ref="H6:K6"/>
    <mergeCell ref="H4:I4"/>
    <mergeCell ref="H5:K5"/>
    <mergeCell ref="A22:K22"/>
    <mergeCell ref="A57:A60"/>
    <mergeCell ref="A23:A24"/>
    <mergeCell ref="A13:A17"/>
    <mergeCell ref="B13:B17"/>
    <mergeCell ref="A18:A21"/>
    <mergeCell ref="B18:B21"/>
    <mergeCell ref="C49:C50"/>
    <mergeCell ref="B23:B24"/>
    <mergeCell ref="C45:C46"/>
    <mergeCell ref="B31:B32"/>
    <mergeCell ref="B34:B35"/>
    <mergeCell ref="C53:C54"/>
    <mergeCell ref="B43:K43"/>
    <mergeCell ref="B69:B70"/>
    <mergeCell ref="A71:A72"/>
    <mergeCell ref="B71:B72"/>
    <mergeCell ref="B28:B29"/>
    <mergeCell ref="A49:A50"/>
    <mergeCell ref="B49:B50"/>
    <mergeCell ref="A31:A32"/>
    <mergeCell ref="A34:A35"/>
    <mergeCell ref="A63:A64"/>
    <mergeCell ref="B67:B68"/>
    <mergeCell ref="B57:B60"/>
    <mergeCell ref="A65:A66"/>
    <mergeCell ref="B65:B66"/>
    <mergeCell ref="B63:B64"/>
  </mergeCells>
  <pageMargins left="0.43307086614173229" right="0.31496062992125984" top="0.51181102362204722" bottom="0.23622047244094491" header="0.31496062992125984" footer="0.23622047244094491"/>
  <pageSetup paperSize="9" scale="83" fitToHeight="0" orientation="landscape" r:id="rId1"/>
  <rowBreaks count="1" manualBreakCount="1">
    <brk id="36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I22"/>
  <sheetViews>
    <sheetView view="pageBreakPreview" zoomScale="90" zoomScaleSheetLayoutView="90" workbookViewId="0">
      <selection activeCell="F3" sqref="F3:G3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4"/>
      <c r="B1" s="553"/>
      <c r="C1" s="553"/>
      <c r="D1" s="234"/>
      <c r="E1" s="234"/>
      <c r="F1" s="558" t="s">
        <v>348</v>
      </c>
      <c r="G1" s="558"/>
    </row>
    <row r="2" spans="1:9" ht="15" customHeight="1" x14ac:dyDescent="0.3">
      <c r="A2" s="234"/>
      <c r="B2" s="305"/>
      <c r="C2" s="305"/>
      <c r="D2" s="234"/>
      <c r="E2" s="234"/>
      <c r="F2" s="558" t="s">
        <v>274</v>
      </c>
      <c r="G2" s="558"/>
      <c r="H2" s="558"/>
      <c r="I2" s="558"/>
    </row>
    <row r="3" spans="1:9" ht="49.5" customHeight="1" x14ac:dyDescent="0.3">
      <c r="A3" s="234"/>
      <c r="B3" s="305"/>
      <c r="C3" s="305"/>
      <c r="D3" s="234"/>
      <c r="E3" s="234"/>
      <c r="F3" s="558" t="s">
        <v>423</v>
      </c>
      <c r="G3" s="558"/>
      <c r="H3" s="4"/>
      <c r="I3" s="4"/>
    </row>
    <row r="4" spans="1:9" ht="15" customHeight="1" x14ac:dyDescent="0.3">
      <c r="A4" s="234"/>
      <c r="B4" s="305"/>
      <c r="C4" s="305"/>
      <c r="D4" s="234"/>
      <c r="E4" s="234"/>
      <c r="F4" s="307"/>
      <c r="G4" s="307"/>
    </row>
    <row r="5" spans="1:9" ht="15" customHeight="1" x14ac:dyDescent="0.3">
      <c r="A5" s="234"/>
      <c r="B5" s="305"/>
      <c r="C5" s="305"/>
      <c r="D5" s="234"/>
      <c r="E5" s="234"/>
      <c r="F5" s="307"/>
      <c r="G5" s="307"/>
    </row>
    <row r="6" spans="1:9" ht="15.75" customHeight="1" x14ac:dyDescent="0.3">
      <c r="A6" s="561" t="s">
        <v>241</v>
      </c>
      <c r="B6" s="561"/>
      <c r="C6" s="561"/>
      <c r="D6" s="561"/>
      <c r="E6" s="561"/>
      <c r="F6" s="561"/>
      <c r="G6" s="561"/>
    </row>
    <row r="7" spans="1:9" ht="13.65" customHeight="1" x14ac:dyDescent="0.3">
      <c r="A7" s="553" t="s">
        <v>259</v>
      </c>
      <c r="B7" s="553"/>
      <c r="C7" s="553"/>
      <c r="D7" s="553"/>
      <c r="E7" s="553"/>
      <c r="F7" s="553"/>
      <c r="G7" s="553"/>
    </row>
    <row r="8" spans="1:9" ht="15.6" x14ac:dyDescent="0.3">
      <c r="A8" s="234"/>
      <c r="B8" s="234"/>
      <c r="C8" s="234"/>
      <c r="D8" s="234"/>
      <c r="E8" s="234"/>
      <c r="F8" s="234"/>
      <c r="G8" s="234"/>
    </row>
    <row r="9" spans="1:9" ht="15.6" x14ac:dyDescent="0.3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 x14ac:dyDescent="0.25">
      <c r="A10" s="557" t="s">
        <v>1</v>
      </c>
      <c r="B10" s="557" t="s">
        <v>21</v>
      </c>
      <c r="C10" s="547" t="s">
        <v>261</v>
      </c>
      <c r="D10" s="548"/>
      <c r="E10" s="548"/>
      <c r="F10" s="548"/>
      <c r="G10" s="549"/>
    </row>
    <row r="11" spans="1:9" ht="18.45" customHeight="1" x14ac:dyDescent="0.25">
      <c r="A11" s="557"/>
      <c r="B11" s="557"/>
      <c r="C11" s="557" t="s">
        <v>22</v>
      </c>
      <c r="D11" s="631" t="s">
        <v>23</v>
      </c>
      <c r="E11" s="632"/>
      <c r="F11" s="632"/>
      <c r="G11" s="633"/>
    </row>
    <row r="12" spans="1:9" ht="31.2" x14ac:dyDescent="0.25">
      <c r="A12" s="557"/>
      <c r="B12" s="557"/>
      <c r="C12" s="557"/>
      <c r="D12" s="306" t="s">
        <v>24</v>
      </c>
      <c r="E12" s="306" t="s">
        <v>25</v>
      </c>
      <c r="F12" s="306" t="s">
        <v>26</v>
      </c>
      <c r="G12" s="306" t="s">
        <v>27</v>
      </c>
    </row>
    <row r="13" spans="1:9" ht="15.6" x14ac:dyDescent="0.3">
      <c r="A13" s="241"/>
      <c r="B13" s="247" t="s">
        <v>260</v>
      </c>
      <c r="C13" s="246"/>
      <c r="D13" s="246"/>
      <c r="E13" s="246"/>
      <c r="F13" s="246"/>
      <c r="G13" s="246"/>
    </row>
    <row r="14" spans="1:9" ht="32.25" customHeight="1" x14ac:dyDescent="0.3">
      <c r="A14" s="242"/>
      <c r="B14" s="233"/>
      <c r="C14" s="310"/>
      <c r="D14" s="309"/>
      <c r="E14" s="310"/>
      <c r="F14" s="309"/>
      <c r="G14" s="309"/>
    </row>
    <row r="15" spans="1:9" ht="15.6" x14ac:dyDescent="0.3">
      <c r="A15" s="234"/>
      <c r="B15" s="234"/>
      <c r="C15" s="234"/>
      <c r="D15" s="234"/>
      <c r="E15" s="234"/>
      <c r="F15" s="234"/>
      <c r="G15" s="234"/>
    </row>
    <row r="16" spans="1:9" ht="15.6" x14ac:dyDescent="0.3">
      <c r="A16" s="234"/>
      <c r="B16" s="566"/>
      <c r="C16" s="566"/>
      <c r="D16"/>
      <c r="E16"/>
      <c r="F16" s="223"/>
      <c r="G16"/>
      <c r="H16"/>
      <c r="I16"/>
    </row>
    <row r="17" spans="1:9" ht="15.6" x14ac:dyDescent="0.3">
      <c r="A17" s="234"/>
      <c r="B17" s="566"/>
      <c r="C17" s="566"/>
      <c r="D17"/>
      <c r="E17"/>
      <c r="F17"/>
      <c r="G17"/>
      <c r="I17"/>
    </row>
    <row r="18" spans="1:9" ht="15.6" x14ac:dyDescent="0.3">
      <c r="A18" s="234"/>
      <c r="B18" s="308"/>
      <c r="C18" s="308"/>
      <c r="D18" s="308"/>
      <c r="E18" s="308"/>
      <c r="F18" s="234"/>
      <c r="G18" s="234"/>
    </row>
    <row r="19" spans="1:9" ht="15.6" x14ac:dyDescent="0.3">
      <c r="A19" s="234"/>
      <c r="B19" s="234"/>
      <c r="C19" s="234"/>
      <c r="D19" s="234"/>
      <c r="E19" s="234"/>
      <c r="F19" s="234"/>
      <c r="G19" s="234"/>
    </row>
    <row r="22" spans="1:9" x14ac:dyDescent="0.25">
      <c r="B22" s="245"/>
    </row>
  </sheetData>
  <mergeCells count="13">
    <mergeCell ref="A7:G7"/>
    <mergeCell ref="B16:C16"/>
    <mergeCell ref="B17:C17"/>
    <mergeCell ref="A10:A12"/>
    <mergeCell ref="B10:B12"/>
    <mergeCell ref="C10:G10"/>
    <mergeCell ref="C11:C12"/>
    <mergeCell ref="D11:G11"/>
    <mergeCell ref="B1:C1"/>
    <mergeCell ref="F1:G1"/>
    <mergeCell ref="F2:I2"/>
    <mergeCell ref="F3:G3"/>
    <mergeCell ref="A6:G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I80"/>
  <sheetViews>
    <sheetView tabSelected="1" view="pageBreakPreview" topLeftCell="A10" zoomScaleSheetLayoutView="100" workbookViewId="0">
      <selection activeCell="G23" sqref="G23"/>
    </sheetView>
  </sheetViews>
  <sheetFormatPr defaultColWidth="9.109375" defaultRowHeight="15.6" x14ac:dyDescent="0.3"/>
  <cols>
    <col min="1" max="1" width="4.88671875" style="248" customWidth="1"/>
    <col min="2" max="2" width="44.6640625" style="248" customWidth="1"/>
    <col min="3" max="3" width="16.33203125" style="248" customWidth="1"/>
    <col min="4" max="4" width="14.44140625" style="248" customWidth="1"/>
    <col min="5" max="5" width="15.109375" style="248" customWidth="1"/>
    <col min="6" max="6" width="14.5546875" style="248" customWidth="1"/>
    <col min="7" max="7" width="16" style="248" customWidth="1"/>
    <col min="8" max="8" width="13.33203125" style="248" bestFit="1" customWidth="1"/>
    <col min="9" max="16384" width="9.109375" style="248"/>
  </cols>
  <sheetData>
    <row r="1" spans="1:8" ht="15" hidden="1" customHeight="1" x14ac:dyDescent="0.3">
      <c r="C1" s="634" t="s">
        <v>45</v>
      </c>
      <c r="D1" s="634"/>
      <c r="E1" s="634"/>
      <c r="G1" s="228"/>
      <c r="H1" s="228"/>
    </row>
    <row r="2" spans="1:8" ht="15" hidden="1" customHeight="1" x14ac:dyDescent="0.3">
      <c r="C2" s="634" t="s">
        <v>274</v>
      </c>
      <c r="D2" s="634"/>
      <c r="E2" s="634"/>
      <c r="F2" s="359"/>
      <c r="G2" s="359"/>
      <c r="H2" s="228"/>
    </row>
    <row r="3" spans="1:8" ht="34.5" hidden="1" customHeight="1" x14ac:dyDescent="0.3">
      <c r="C3" s="634" t="s">
        <v>275</v>
      </c>
      <c r="D3" s="634"/>
      <c r="E3" s="634"/>
      <c r="F3" s="634"/>
      <c r="G3" s="359"/>
      <c r="H3" s="228"/>
    </row>
    <row r="4" spans="1:8" ht="24" customHeight="1" x14ac:dyDescent="0.3">
      <c r="C4" s="360"/>
      <c r="D4" s="558" t="s">
        <v>354</v>
      </c>
      <c r="E4" s="558"/>
      <c r="F4" s="640"/>
      <c r="G4" s="407"/>
      <c r="H4" s="228"/>
    </row>
    <row r="5" spans="1:8" ht="18" customHeight="1" x14ac:dyDescent="0.3">
      <c r="C5" s="360"/>
      <c r="D5" s="558" t="s">
        <v>274</v>
      </c>
      <c r="E5" s="641"/>
      <c r="F5" s="641"/>
      <c r="G5" s="466"/>
      <c r="H5" s="228"/>
    </row>
    <row r="6" spans="1:8" ht="45" customHeight="1" x14ac:dyDescent="0.3">
      <c r="C6" s="360"/>
      <c r="D6" s="558" t="s">
        <v>426</v>
      </c>
      <c r="E6" s="558"/>
      <c r="F6" s="641"/>
      <c r="G6" s="406"/>
      <c r="H6" s="228"/>
    </row>
    <row r="7" spans="1:8" ht="15" customHeight="1" x14ac:dyDescent="0.3">
      <c r="C7" s="359"/>
      <c r="E7" s="359"/>
      <c r="F7" s="359"/>
      <c r="G7" s="228"/>
      <c r="H7" s="228"/>
    </row>
    <row r="8" spans="1:8" ht="21.75" customHeight="1" x14ac:dyDescent="0.3">
      <c r="A8" s="638" t="s">
        <v>256</v>
      </c>
      <c r="B8" s="638"/>
      <c r="C8" s="638"/>
      <c r="D8" s="638"/>
      <c r="E8" s="638"/>
      <c r="F8" s="638"/>
    </row>
    <row r="9" spans="1:8" ht="36.75" customHeight="1" x14ac:dyDescent="0.3">
      <c r="A9" s="639" t="s">
        <v>266</v>
      </c>
      <c r="B9" s="639"/>
      <c r="C9" s="639"/>
      <c r="D9" s="639"/>
      <c r="E9" s="639"/>
      <c r="F9" s="639"/>
    </row>
    <row r="10" spans="1:8" ht="7.5" customHeight="1" x14ac:dyDescent="0.3"/>
    <row r="11" spans="1:8" x14ac:dyDescent="0.3">
      <c r="F11" s="251" t="s">
        <v>7</v>
      </c>
    </row>
    <row r="12" spans="1:8" ht="18.45" customHeight="1" x14ac:dyDescent="0.3">
      <c r="A12" s="635" t="s">
        <v>1</v>
      </c>
      <c r="B12" s="635" t="s">
        <v>9</v>
      </c>
      <c r="C12" s="635" t="s">
        <v>22</v>
      </c>
      <c r="D12" s="636" t="s">
        <v>267</v>
      </c>
      <c r="E12" s="637"/>
      <c r="F12" s="637"/>
      <c r="G12" s="229"/>
    </row>
    <row r="13" spans="1:8" ht="18.45" customHeight="1" x14ac:dyDescent="0.3">
      <c r="A13" s="635"/>
      <c r="B13" s="635"/>
      <c r="C13" s="635"/>
      <c r="D13" s="636" t="s">
        <v>268</v>
      </c>
      <c r="E13" s="637"/>
      <c r="F13" s="637"/>
      <c r="G13" s="230"/>
    </row>
    <row r="14" spans="1:8" ht="18.75" customHeight="1" x14ac:dyDescent="0.3">
      <c r="A14" s="635"/>
      <c r="B14" s="635"/>
      <c r="C14" s="635"/>
      <c r="D14" s="12">
        <v>2023</v>
      </c>
      <c r="E14" s="12">
        <v>2024</v>
      </c>
      <c r="F14" s="12">
        <v>2025</v>
      </c>
      <c r="G14" s="293"/>
      <c r="H14" s="361"/>
    </row>
    <row r="15" spans="1:8" x14ac:dyDescent="0.3">
      <c r="A15" s="371">
        <v>1</v>
      </c>
      <c r="B15" s="372" t="s">
        <v>10</v>
      </c>
      <c r="C15" s="469">
        <f>D15+E15+F15</f>
        <v>332106.33</v>
      </c>
      <c r="D15" s="467">
        <f>D16+D19+D21+D23</f>
        <v>110702.11</v>
      </c>
      <c r="E15" s="467">
        <f>E16+E19+E21+E23</f>
        <v>110702.11</v>
      </c>
      <c r="F15" s="467">
        <f>F16+F19+F21+F23</f>
        <v>110702.11</v>
      </c>
    </row>
    <row r="16" spans="1:8" s="295" customFormat="1" ht="16.2" x14ac:dyDescent="0.35">
      <c r="A16" s="373">
        <v>2</v>
      </c>
      <c r="B16" s="374" t="s">
        <v>11</v>
      </c>
      <c r="C16" s="472">
        <f t="shared" ref="C16:C64" si="0">D16+E16+F16</f>
        <v>326582.25</v>
      </c>
      <c r="D16" s="650">
        <f>D26+D36</f>
        <v>108860.75</v>
      </c>
      <c r="E16" s="650">
        <f>E26+E36</f>
        <v>108860.75</v>
      </c>
      <c r="F16" s="650">
        <f>F26+F36</f>
        <v>108860.75</v>
      </c>
      <c r="H16" s="464"/>
    </row>
    <row r="17" spans="1:9" x14ac:dyDescent="0.3">
      <c r="A17" s="294">
        <f>A16+1</f>
        <v>3</v>
      </c>
      <c r="B17" s="294" t="s">
        <v>12</v>
      </c>
      <c r="C17" s="377">
        <f t="shared" si="0"/>
        <v>0</v>
      </c>
      <c r="D17" s="378"/>
      <c r="E17" s="378"/>
      <c r="F17" s="378"/>
      <c r="H17" s="465"/>
    </row>
    <row r="18" spans="1:9" ht="46.8" x14ac:dyDescent="0.3">
      <c r="A18" s="294">
        <f t="shared" ref="A18:A64" si="1">A17+1</f>
        <v>4</v>
      </c>
      <c r="B18" s="243" t="s">
        <v>13</v>
      </c>
      <c r="C18" s="377">
        <f t="shared" si="0"/>
        <v>0</v>
      </c>
      <c r="D18" s="378"/>
      <c r="E18" s="378"/>
      <c r="F18" s="378"/>
      <c r="H18" s="465"/>
    </row>
    <row r="19" spans="1:9" s="295" customFormat="1" ht="16.2" x14ac:dyDescent="0.35">
      <c r="A19" s="373">
        <f t="shared" si="1"/>
        <v>5</v>
      </c>
      <c r="B19" s="374" t="s">
        <v>14</v>
      </c>
      <c r="C19" s="375">
        <f t="shared" si="0"/>
        <v>0</v>
      </c>
      <c r="D19" s="376">
        <f>D29+D39</f>
        <v>0</v>
      </c>
      <c r="E19" s="376">
        <v>0</v>
      </c>
      <c r="F19" s="376">
        <v>0</v>
      </c>
    </row>
    <row r="20" spans="1:9" x14ac:dyDescent="0.3">
      <c r="A20" s="294">
        <f t="shared" si="1"/>
        <v>6</v>
      </c>
      <c r="B20" s="294" t="s">
        <v>12</v>
      </c>
      <c r="C20" s="377">
        <f t="shared" si="0"/>
        <v>0</v>
      </c>
      <c r="D20" s="378">
        <f>D30</f>
        <v>0</v>
      </c>
      <c r="E20" s="378">
        <f>E30</f>
        <v>0</v>
      </c>
      <c r="F20" s="378">
        <f>F30</f>
        <v>0</v>
      </c>
    </row>
    <row r="21" spans="1:9" s="295" customFormat="1" ht="16.2" x14ac:dyDescent="0.35">
      <c r="A21" s="373">
        <f t="shared" si="1"/>
        <v>7</v>
      </c>
      <c r="B21" s="374" t="s">
        <v>15</v>
      </c>
      <c r="C21" s="375">
        <f t="shared" si="0"/>
        <v>0</v>
      </c>
      <c r="D21" s="376">
        <f>D31+D41</f>
        <v>0</v>
      </c>
      <c r="E21" s="376">
        <f>E31+E41</f>
        <v>0</v>
      </c>
      <c r="F21" s="376">
        <f>F31+F41</f>
        <v>0</v>
      </c>
      <c r="I21" s="295" t="s">
        <v>367</v>
      </c>
    </row>
    <row r="22" spans="1:9" x14ac:dyDescent="0.3">
      <c r="A22" s="294">
        <f t="shared" si="1"/>
        <v>8</v>
      </c>
      <c r="B22" s="294" t="s">
        <v>12</v>
      </c>
      <c r="C22" s="377">
        <f t="shared" si="0"/>
        <v>0</v>
      </c>
      <c r="D22" s="378">
        <f>D32</f>
        <v>0</v>
      </c>
      <c r="E22" s="378">
        <f>E32</f>
        <v>0</v>
      </c>
      <c r="F22" s="378">
        <f>F32</f>
        <v>0</v>
      </c>
    </row>
    <row r="23" spans="1:9" s="295" customFormat="1" ht="16.2" x14ac:dyDescent="0.35">
      <c r="A23" s="373">
        <f t="shared" si="1"/>
        <v>9</v>
      </c>
      <c r="B23" s="374" t="s">
        <v>16</v>
      </c>
      <c r="C23" s="470">
        <f t="shared" si="0"/>
        <v>5524.08</v>
      </c>
      <c r="D23" s="468">
        <f>D33+D43</f>
        <v>1841.3600000000001</v>
      </c>
      <c r="E23" s="468">
        <f>E33+E43</f>
        <v>1841.3600000000001</v>
      </c>
      <c r="F23" s="376">
        <f>F33+F43</f>
        <v>1841.3600000000001</v>
      </c>
    </row>
    <row r="24" spans="1:9" x14ac:dyDescent="0.3">
      <c r="A24" s="294">
        <f t="shared" si="1"/>
        <v>10</v>
      </c>
      <c r="B24" s="294" t="s">
        <v>12</v>
      </c>
      <c r="C24" s="377">
        <f t="shared" si="0"/>
        <v>0</v>
      </c>
      <c r="D24" s="378"/>
      <c r="E24" s="378"/>
      <c r="F24" s="378"/>
    </row>
    <row r="25" spans="1:9" s="295" customFormat="1" x14ac:dyDescent="0.3">
      <c r="A25" s="373">
        <f t="shared" si="1"/>
        <v>11</v>
      </c>
      <c r="B25" s="446" t="s">
        <v>17</v>
      </c>
      <c r="C25" s="379">
        <f t="shared" si="0"/>
        <v>12726.687389999999</v>
      </c>
      <c r="D25" s="380">
        <f>D26+D29+D31+D33</f>
        <v>4242.2291299999997</v>
      </c>
      <c r="E25" s="380">
        <f>E26+E29+E31+E33</f>
        <v>4242.2291299999997</v>
      </c>
      <c r="F25" s="380">
        <f>F26+F29+F31+F33</f>
        <v>4242.2291299999997</v>
      </c>
    </row>
    <row r="26" spans="1:9" ht="16.2" x14ac:dyDescent="0.35">
      <c r="A26" s="408">
        <f t="shared" si="1"/>
        <v>12</v>
      </c>
      <c r="B26" s="381" t="s">
        <v>11</v>
      </c>
      <c r="C26" s="382">
        <f t="shared" si="0"/>
        <v>12726.687389999999</v>
      </c>
      <c r="D26" s="383">
        <f>'5'!H23+'5'!H24+'5'!H26+'5'!H27+'5'!H30+'5'!H31+'5'!H32+'5'!H33+'5'!H34+'5'!H35+'5'!H36+'5'!H37+'5'!H38+'5'!H40+'5'!H44+'5'!H45+'5'!H49+'5'!H50+'5'!H41+'5'!H39+'5'!H42</f>
        <v>4242.2291299999997</v>
      </c>
      <c r="E26" s="383">
        <f>'5'!I50+'5'!I49+'5'!I45+'5'!I44+'5'!I40+'5'!I38+'5'!I37+'5'!I36+'5'!I35+'5'!I34+'5'!I33+'5'!I32+'5'!I31+'5'!I30+'5'!I27+'5'!I26+'5'!I24+'5'!I23+'5'!I41+'5'!I39+'5'!I42</f>
        <v>4242.2291299999997</v>
      </c>
      <c r="F26" s="383">
        <f>'5'!J23+'5'!J24+'5'!J26+'5'!J27+'5'!J30+'5'!J31+'5'!J32+'5'!J33+'5'!J34+'5'!J35+'5'!J36+'5'!J37+'5'!J38+'5'!J39+'5'!J40+'5'!J41+'5'!J44+'5'!J45+'5'!J49+'5'!J50+'5'!J42</f>
        <v>4242.2291299999997</v>
      </c>
    </row>
    <row r="27" spans="1:9" x14ac:dyDescent="0.3">
      <c r="A27" s="408">
        <f t="shared" si="1"/>
        <v>13</v>
      </c>
      <c r="B27" s="408" t="s">
        <v>12</v>
      </c>
      <c r="C27" s="409">
        <f t="shared" si="0"/>
        <v>0</v>
      </c>
      <c r="D27" s="410"/>
      <c r="E27" s="410"/>
      <c r="F27" s="410"/>
    </row>
    <row r="28" spans="1:9" ht="46.8" x14ac:dyDescent="0.3">
      <c r="A28" s="408">
        <f t="shared" si="1"/>
        <v>14</v>
      </c>
      <c r="B28" s="411" t="s">
        <v>13</v>
      </c>
      <c r="C28" s="409"/>
      <c r="D28" s="410"/>
      <c r="E28" s="410"/>
      <c r="F28" s="410"/>
    </row>
    <row r="29" spans="1:9" ht="16.2" x14ac:dyDescent="0.35">
      <c r="A29" s="408">
        <f t="shared" si="1"/>
        <v>15</v>
      </c>
      <c r="B29" s="381" t="s">
        <v>14</v>
      </c>
      <c r="C29" s="382">
        <f t="shared" si="0"/>
        <v>0</v>
      </c>
      <c r="D29" s="383">
        <f>D30</f>
        <v>0</v>
      </c>
      <c r="E29" s="383">
        <f>E30</f>
        <v>0</v>
      </c>
      <c r="F29" s="383">
        <f>F30</f>
        <v>0</v>
      </c>
    </row>
    <row r="30" spans="1:9" ht="31.2" x14ac:dyDescent="0.3">
      <c r="A30" s="408">
        <f t="shared" si="1"/>
        <v>16</v>
      </c>
      <c r="B30" s="411" t="s">
        <v>12</v>
      </c>
      <c r="C30" s="409">
        <f t="shared" si="0"/>
        <v>0</v>
      </c>
      <c r="D30" s="410"/>
      <c r="E30" s="410"/>
      <c r="F30" s="410"/>
    </row>
    <row r="31" spans="1:9" ht="16.2" x14ac:dyDescent="0.35">
      <c r="A31" s="408">
        <f t="shared" si="1"/>
        <v>17</v>
      </c>
      <c r="B31" s="381" t="s">
        <v>15</v>
      </c>
      <c r="C31" s="382">
        <f t="shared" si="0"/>
        <v>0</v>
      </c>
      <c r="D31" s="383">
        <f>D32</f>
        <v>0</v>
      </c>
      <c r="E31" s="383">
        <f>E32</f>
        <v>0</v>
      </c>
      <c r="F31" s="383">
        <f>F32</f>
        <v>0</v>
      </c>
    </row>
    <row r="32" spans="1:9" ht="31.2" x14ac:dyDescent="0.3">
      <c r="A32" s="408">
        <f t="shared" si="1"/>
        <v>18</v>
      </c>
      <c r="B32" s="412" t="s">
        <v>12</v>
      </c>
      <c r="C32" s="409">
        <f t="shared" si="0"/>
        <v>0</v>
      </c>
      <c r="D32" s="410"/>
      <c r="E32" s="410"/>
      <c r="F32" s="410"/>
    </row>
    <row r="33" spans="1:6" ht="16.2" x14ac:dyDescent="0.35">
      <c r="A33" s="408">
        <f t="shared" si="1"/>
        <v>19</v>
      </c>
      <c r="B33" s="381" t="s">
        <v>16</v>
      </c>
      <c r="C33" s="382">
        <f t="shared" si="0"/>
        <v>0</v>
      </c>
      <c r="D33" s="383">
        <f>D34</f>
        <v>0</v>
      </c>
      <c r="E33" s="383">
        <f>E34</f>
        <v>0</v>
      </c>
      <c r="F33" s="383">
        <f>F34</f>
        <v>0</v>
      </c>
    </row>
    <row r="34" spans="1:6" ht="31.2" x14ac:dyDescent="0.3">
      <c r="A34" s="408">
        <f t="shared" si="1"/>
        <v>20</v>
      </c>
      <c r="B34" s="412" t="s">
        <v>12</v>
      </c>
      <c r="C34" s="409">
        <f t="shared" si="0"/>
        <v>0</v>
      </c>
      <c r="D34" s="410"/>
      <c r="E34" s="410"/>
      <c r="F34" s="410"/>
    </row>
    <row r="35" spans="1:6" s="295" customFormat="1" x14ac:dyDescent="0.3">
      <c r="A35" s="373">
        <f t="shared" si="1"/>
        <v>21</v>
      </c>
      <c r="B35" s="446" t="s">
        <v>18</v>
      </c>
      <c r="C35" s="379">
        <f t="shared" si="0"/>
        <v>319379.64261000004</v>
      </c>
      <c r="D35" s="474">
        <f>D36+D39+D41+D43</f>
        <v>106459.88087000001</v>
      </c>
      <c r="E35" s="380">
        <f>E36+E39+E41+E43</f>
        <v>106459.88087000001</v>
      </c>
      <c r="F35" s="380">
        <f>F36+F39+F41+F43</f>
        <v>106459.88087000001</v>
      </c>
    </row>
    <row r="36" spans="1:6" ht="16.2" x14ac:dyDescent="0.35">
      <c r="A36" s="294">
        <f t="shared" si="1"/>
        <v>22</v>
      </c>
      <c r="B36" s="374" t="s">
        <v>11</v>
      </c>
      <c r="C36" s="375">
        <f t="shared" si="0"/>
        <v>313855.56261000002</v>
      </c>
      <c r="D36" s="471">
        <f>'5'!H87+'5'!H86+'5'!H85+'5'!H80+'5'!H79+'5'!H78+'5'!H77+'5'!H74+'5'!H73+'5'!H72+'5'!H71+'5'!H66+'5'!H65+'5'!H62+'5'!H61</f>
        <v>104618.52087000001</v>
      </c>
      <c r="E36" s="376">
        <f>'5'!I87+'5'!I86+'5'!I85+'5'!I80+'5'!I79+'5'!I78+'5'!I77+'5'!I74+'5'!I73+'5'!I72+'5'!I71+'5'!I66+'5'!I65+'5'!I62+'5'!I61</f>
        <v>104618.52087000001</v>
      </c>
      <c r="F36" s="376">
        <f>'5'!J87+'5'!J86+'5'!J85+'5'!J80+'5'!J79+'5'!J78+'5'!J77+'5'!J74+'5'!J73+'5'!J72+'5'!J71+'5'!J66+'5'!J65+'5'!J62+'5'!J61</f>
        <v>104618.52087000001</v>
      </c>
    </row>
    <row r="37" spans="1:6" x14ac:dyDescent="0.3">
      <c r="A37" s="294">
        <f t="shared" si="1"/>
        <v>23</v>
      </c>
      <c r="B37" s="294" t="s">
        <v>12</v>
      </c>
      <c r="C37" s="377">
        <f t="shared" si="0"/>
        <v>0</v>
      </c>
      <c r="D37" s="384"/>
      <c r="E37" s="384"/>
      <c r="F37" s="384"/>
    </row>
    <row r="38" spans="1:6" ht="46.8" x14ac:dyDescent="0.3">
      <c r="A38" s="294">
        <f t="shared" si="1"/>
        <v>24</v>
      </c>
      <c r="B38" s="243" t="s">
        <v>13</v>
      </c>
      <c r="C38" s="377"/>
      <c r="D38" s="378"/>
      <c r="E38" s="378"/>
      <c r="F38" s="378"/>
    </row>
    <row r="39" spans="1:6" ht="16.2" x14ac:dyDescent="0.35">
      <c r="A39" s="294">
        <f t="shared" si="1"/>
        <v>25</v>
      </c>
      <c r="B39" s="374" t="s">
        <v>14</v>
      </c>
      <c r="C39" s="375">
        <f>D39+E39+F39</f>
        <v>0</v>
      </c>
      <c r="D39" s="376">
        <f>'5'!H65+'5'!H66</f>
        <v>0</v>
      </c>
      <c r="E39" s="376">
        <v>0</v>
      </c>
      <c r="F39" s="376">
        <v>0</v>
      </c>
    </row>
    <row r="40" spans="1:6" x14ac:dyDescent="0.3">
      <c r="A40" s="294">
        <f t="shared" si="1"/>
        <v>26</v>
      </c>
      <c r="B40" s="294" t="s">
        <v>12</v>
      </c>
      <c r="C40" s="377">
        <f>D40+E40+F40</f>
        <v>0</v>
      </c>
      <c r="D40" s="378"/>
      <c r="E40" s="378"/>
      <c r="F40" s="378"/>
    </row>
    <row r="41" spans="1:6" ht="16.2" x14ac:dyDescent="0.35">
      <c r="A41" s="294">
        <f t="shared" si="1"/>
        <v>27</v>
      </c>
      <c r="B41" s="374" t="s">
        <v>15</v>
      </c>
      <c r="C41" s="375">
        <f t="shared" si="0"/>
        <v>0</v>
      </c>
      <c r="D41" s="376">
        <f>D42</f>
        <v>0</v>
      </c>
      <c r="E41" s="376">
        <f>E42</f>
        <v>0</v>
      </c>
      <c r="F41" s="376">
        <f>F42</f>
        <v>0</v>
      </c>
    </row>
    <row r="42" spans="1:6" ht="31.2" x14ac:dyDescent="0.3">
      <c r="A42" s="294">
        <f t="shared" si="1"/>
        <v>28</v>
      </c>
      <c r="B42" s="412" t="s">
        <v>12</v>
      </c>
      <c r="C42" s="377">
        <f t="shared" si="0"/>
        <v>0</v>
      </c>
      <c r="D42" s="378"/>
      <c r="E42" s="378"/>
      <c r="F42" s="378"/>
    </row>
    <row r="43" spans="1:6" ht="16.2" x14ac:dyDescent="0.35">
      <c r="A43" s="294">
        <f t="shared" si="1"/>
        <v>29</v>
      </c>
      <c r="B43" s="374" t="s">
        <v>16</v>
      </c>
      <c r="C43" s="470">
        <f t="shared" si="0"/>
        <v>5524.08</v>
      </c>
      <c r="D43" s="468">
        <f>'5'!H63+'5'!H64+'5'!H81+'5'!H82+'5'!H83+'5'!H84</f>
        <v>1841.3600000000001</v>
      </c>
      <c r="E43" s="468">
        <f>'5'!I63+'5'!I64+'5'!I81+'5'!I82+'5'!I83+'5'!I84</f>
        <v>1841.3600000000001</v>
      </c>
      <c r="F43" s="468">
        <f>'5'!J84+'5'!J83+'5'!J82+'5'!J81+'5'!J64+'5'!J63</f>
        <v>1841.3600000000001</v>
      </c>
    </row>
    <row r="44" spans="1:6" ht="27" customHeight="1" x14ac:dyDescent="0.3">
      <c r="A44" s="294">
        <v>30</v>
      </c>
      <c r="B44" s="412" t="s">
        <v>12</v>
      </c>
      <c r="C44" s="375">
        <v>0</v>
      </c>
      <c r="D44" s="376"/>
      <c r="E44" s="376"/>
      <c r="F44" s="376"/>
    </row>
    <row r="45" spans="1:6" hidden="1" x14ac:dyDescent="0.3">
      <c r="A45" s="294" t="e">
        <f>#REF!+1</f>
        <v>#REF!</v>
      </c>
      <c r="B45" s="227" t="s">
        <v>19</v>
      </c>
      <c r="C45" s="297">
        <f t="shared" si="0"/>
        <v>0</v>
      </c>
      <c r="D45" s="298">
        <f>D46+D49+D51+D53</f>
        <v>0</v>
      </c>
      <c r="E45" s="298">
        <f>E46+E49+E51+E53</f>
        <v>0</v>
      </c>
      <c r="F45" s="298">
        <f>F46+F49+F51+F53</f>
        <v>0</v>
      </c>
    </row>
    <row r="46" spans="1:6" hidden="1" x14ac:dyDescent="0.3">
      <c r="A46" s="294" t="e">
        <f t="shared" si="1"/>
        <v>#REF!</v>
      </c>
      <c r="B46" s="296" t="s">
        <v>11</v>
      </c>
      <c r="C46" s="297">
        <f t="shared" si="0"/>
        <v>0</v>
      </c>
      <c r="D46" s="298"/>
      <c r="E46" s="298"/>
      <c r="F46" s="298"/>
    </row>
    <row r="47" spans="1:6" hidden="1" x14ac:dyDescent="0.3">
      <c r="A47" s="294" t="e">
        <f t="shared" si="1"/>
        <v>#REF!</v>
      </c>
      <c r="B47" s="294" t="s">
        <v>12</v>
      </c>
      <c r="C47" s="297">
        <f t="shared" si="0"/>
        <v>0</v>
      </c>
      <c r="D47" s="298"/>
      <c r="E47" s="298"/>
      <c r="F47" s="298"/>
    </row>
    <row r="48" spans="1:6" ht="46.8" hidden="1" x14ac:dyDescent="0.3">
      <c r="A48" s="294" t="e">
        <f t="shared" si="1"/>
        <v>#REF!</v>
      </c>
      <c r="B48" s="243" t="s">
        <v>13</v>
      </c>
      <c r="C48" s="297">
        <f t="shared" si="0"/>
        <v>0</v>
      </c>
      <c r="D48" s="298"/>
      <c r="E48" s="298"/>
      <c r="F48" s="298"/>
    </row>
    <row r="49" spans="1:6" hidden="1" x14ac:dyDescent="0.3">
      <c r="A49" s="294" t="e">
        <f t="shared" si="1"/>
        <v>#REF!</v>
      </c>
      <c r="B49" s="296" t="s">
        <v>14</v>
      </c>
      <c r="C49" s="297">
        <f t="shared" si="0"/>
        <v>0</v>
      </c>
      <c r="D49" s="298"/>
      <c r="E49" s="298"/>
      <c r="F49" s="298"/>
    </row>
    <row r="50" spans="1:6" hidden="1" x14ac:dyDescent="0.3">
      <c r="A50" s="294" t="e">
        <f t="shared" si="1"/>
        <v>#REF!</v>
      </c>
      <c r="B50" s="294" t="s">
        <v>12</v>
      </c>
      <c r="C50" s="297">
        <f t="shared" si="0"/>
        <v>0</v>
      </c>
      <c r="D50" s="298"/>
      <c r="E50" s="298"/>
      <c r="F50" s="298"/>
    </row>
    <row r="51" spans="1:6" hidden="1" x14ac:dyDescent="0.3">
      <c r="A51" s="294" t="e">
        <f t="shared" si="1"/>
        <v>#REF!</v>
      </c>
      <c r="B51" s="296" t="s">
        <v>15</v>
      </c>
      <c r="C51" s="297">
        <f t="shared" si="0"/>
        <v>0</v>
      </c>
      <c r="D51" s="298"/>
      <c r="E51" s="298"/>
      <c r="F51" s="298"/>
    </row>
    <row r="52" spans="1:6" hidden="1" x14ac:dyDescent="0.3">
      <c r="A52" s="294" t="e">
        <f t="shared" si="1"/>
        <v>#REF!</v>
      </c>
      <c r="B52" s="294" t="s">
        <v>12</v>
      </c>
      <c r="C52" s="297">
        <f t="shared" si="0"/>
        <v>0</v>
      </c>
      <c r="D52" s="298"/>
      <c r="E52" s="298"/>
      <c r="F52" s="298"/>
    </row>
    <row r="53" spans="1:6" hidden="1" x14ac:dyDescent="0.3">
      <c r="A53" s="294" t="e">
        <f t="shared" si="1"/>
        <v>#REF!</v>
      </c>
      <c r="B53" s="296" t="s">
        <v>16</v>
      </c>
      <c r="C53" s="297">
        <f t="shared" si="0"/>
        <v>0</v>
      </c>
      <c r="D53" s="298"/>
      <c r="E53" s="298"/>
      <c r="F53" s="298"/>
    </row>
    <row r="54" spans="1:6" hidden="1" x14ac:dyDescent="0.3">
      <c r="A54" s="294" t="e">
        <f t="shared" si="1"/>
        <v>#REF!</v>
      </c>
      <c r="B54" s="294" t="s">
        <v>12</v>
      </c>
      <c r="C54" s="297">
        <f t="shared" si="0"/>
        <v>0</v>
      </c>
      <c r="D54" s="298"/>
      <c r="E54" s="298"/>
      <c r="F54" s="298"/>
    </row>
    <row r="55" spans="1:6" hidden="1" x14ac:dyDescent="0.3">
      <c r="A55" s="294" t="e">
        <f t="shared" si="1"/>
        <v>#REF!</v>
      </c>
      <c r="B55" s="227" t="s">
        <v>20</v>
      </c>
      <c r="C55" s="297">
        <f t="shared" si="0"/>
        <v>0</v>
      </c>
      <c r="D55" s="298"/>
      <c r="E55" s="298"/>
      <c r="F55" s="298"/>
    </row>
    <row r="56" spans="1:6" hidden="1" x14ac:dyDescent="0.3">
      <c r="A56" s="294" t="e">
        <f t="shared" si="1"/>
        <v>#REF!</v>
      </c>
      <c r="B56" s="296" t="s">
        <v>11</v>
      </c>
      <c r="C56" s="297">
        <f t="shared" si="0"/>
        <v>0</v>
      </c>
      <c r="D56" s="298"/>
      <c r="E56" s="298"/>
      <c r="F56" s="298"/>
    </row>
    <row r="57" spans="1:6" hidden="1" x14ac:dyDescent="0.3">
      <c r="A57" s="294" t="e">
        <f t="shared" si="1"/>
        <v>#REF!</v>
      </c>
      <c r="B57" s="294" t="s">
        <v>12</v>
      </c>
      <c r="C57" s="297">
        <f t="shared" si="0"/>
        <v>0</v>
      </c>
      <c r="D57" s="298"/>
      <c r="E57" s="298"/>
      <c r="F57" s="298"/>
    </row>
    <row r="58" spans="1:6" ht="46.8" hidden="1" x14ac:dyDescent="0.3">
      <c r="A58" s="294" t="e">
        <f t="shared" si="1"/>
        <v>#REF!</v>
      </c>
      <c r="B58" s="243" t="s">
        <v>13</v>
      </c>
      <c r="C58" s="297">
        <f t="shared" si="0"/>
        <v>0</v>
      </c>
      <c r="D58" s="298"/>
      <c r="E58" s="298"/>
      <c r="F58" s="298"/>
    </row>
    <row r="59" spans="1:6" hidden="1" x14ac:dyDescent="0.3">
      <c r="A59" s="294" t="e">
        <f t="shared" si="1"/>
        <v>#REF!</v>
      </c>
      <c r="B59" s="296" t="s">
        <v>14</v>
      </c>
      <c r="C59" s="297">
        <f t="shared" si="0"/>
        <v>0</v>
      </c>
      <c r="D59" s="298"/>
      <c r="E59" s="298"/>
      <c r="F59" s="298"/>
    </row>
    <row r="60" spans="1:6" hidden="1" x14ac:dyDescent="0.3">
      <c r="A60" s="294" t="e">
        <f t="shared" si="1"/>
        <v>#REF!</v>
      </c>
      <c r="B60" s="294" t="s">
        <v>12</v>
      </c>
      <c r="C60" s="297">
        <f t="shared" si="0"/>
        <v>0</v>
      </c>
      <c r="D60" s="298"/>
      <c r="E60" s="298"/>
      <c r="F60" s="298"/>
    </row>
    <row r="61" spans="1:6" hidden="1" x14ac:dyDescent="0.3">
      <c r="A61" s="294" t="e">
        <f t="shared" si="1"/>
        <v>#REF!</v>
      </c>
      <c r="B61" s="296" t="s">
        <v>15</v>
      </c>
      <c r="C61" s="297">
        <f t="shared" si="0"/>
        <v>0</v>
      </c>
      <c r="D61" s="298"/>
      <c r="E61" s="298"/>
      <c r="F61" s="298"/>
    </row>
    <row r="62" spans="1:6" hidden="1" x14ac:dyDescent="0.3">
      <c r="A62" s="294" t="e">
        <f t="shared" si="1"/>
        <v>#REF!</v>
      </c>
      <c r="B62" s="294" t="s">
        <v>12</v>
      </c>
      <c r="C62" s="297">
        <f t="shared" si="0"/>
        <v>0</v>
      </c>
      <c r="D62" s="298"/>
      <c r="E62" s="298"/>
      <c r="F62" s="298"/>
    </row>
    <row r="63" spans="1:6" ht="2.4" hidden="1" customHeight="1" x14ac:dyDescent="0.3">
      <c r="A63" s="294" t="e">
        <f t="shared" si="1"/>
        <v>#REF!</v>
      </c>
      <c r="B63" s="296" t="s">
        <v>16</v>
      </c>
      <c r="C63" s="297">
        <f t="shared" si="0"/>
        <v>0</v>
      </c>
      <c r="D63" s="298"/>
      <c r="E63" s="298"/>
      <c r="F63" s="298"/>
    </row>
    <row r="64" spans="1:6" ht="8.4" hidden="1" customHeight="1" x14ac:dyDescent="0.3">
      <c r="A64" s="294" t="e">
        <f t="shared" si="1"/>
        <v>#REF!</v>
      </c>
      <c r="B64" s="294" t="s">
        <v>12</v>
      </c>
      <c r="C64" s="297">
        <f t="shared" si="0"/>
        <v>0</v>
      </c>
      <c r="D64" s="298"/>
      <c r="E64" s="298"/>
      <c r="F64" s="298"/>
    </row>
    <row r="65" spans="2:5" ht="8.25" customHeight="1" x14ac:dyDescent="0.3"/>
    <row r="66" spans="2:5" x14ac:dyDescent="0.3">
      <c r="B66" s="250"/>
      <c r="D66" s="249"/>
    </row>
    <row r="67" spans="2:5" x14ac:dyDescent="0.3">
      <c r="B67" s="250"/>
      <c r="C67" s="250"/>
      <c r="D67" s="249"/>
      <c r="E67" s="249"/>
    </row>
    <row r="80" spans="2:5" x14ac:dyDescent="0.3">
      <c r="B80" s="299"/>
      <c r="C80" s="299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4:F4"/>
    <mergeCell ref="D6:F6"/>
    <mergeCell ref="D5:F5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67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4"/>
      <c r="B1" s="553"/>
      <c r="C1" s="553"/>
      <c r="D1" s="234"/>
      <c r="E1" s="234"/>
      <c r="F1" s="558" t="s">
        <v>258</v>
      </c>
      <c r="G1" s="558"/>
    </row>
    <row r="2" spans="1:9" ht="15" customHeight="1" x14ac:dyDescent="0.3">
      <c r="A2" s="234"/>
      <c r="B2" s="260"/>
      <c r="C2" s="260"/>
      <c r="D2" s="234"/>
      <c r="E2" s="234"/>
      <c r="F2" s="558" t="s">
        <v>274</v>
      </c>
      <c r="G2" s="558"/>
      <c r="H2" s="558"/>
      <c r="I2" s="558"/>
    </row>
    <row r="3" spans="1:9" ht="49.5" customHeight="1" x14ac:dyDescent="0.3">
      <c r="A3" s="234"/>
      <c r="B3" s="260"/>
      <c r="C3" s="260"/>
      <c r="D3" s="234"/>
      <c r="E3" s="234"/>
      <c r="F3" s="558" t="s">
        <v>275</v>
      </c>
      <c r="G3" s="558"/>
      <c r="H3" s="4"/>
      <c r="I3" s="4"/>
    </row>
    <row r="4" spans="1:9" ht="15" customHeight="1" x14ac:dyDescent="0.3">
      <c r="A4" s="234"/>
      <c r="B4" s="260"/>
      <c r="C4" s="260"/>
      <c r="D4" s="234"/>
      <c r="E4" s="234"/>
      <c r="F4" s="263"/>
      <c r="G4" s="263"/>
    </row>
    <row r="5" spans="1:9" ht="15" customHeight="1" x14ac:dyDescent="0.3">
      <c r="A5" s="234"/>
      <c r="B5" s="260"/>
      <c r="C5" s="260"/>
      <c r="D5" s="234"/>
      <c r="E5" s="234"/>
      <c r="F5" s="263"/>
      <c r="G5" s="263"/>
    </row>
    <row r="6" spans="1:9" ht="15.75" customHeight="1" x14ac:dyDescent="0.3">
      <c r="A6" s="561" t="s">
        <v>241</v>
      </c>
      <c r="B6" s="561"/>
      <c r="C6" s="561"/>
      <c r="D6" s="561"/>
      <c r="E6" s="561"/>
      <c r="F6" s="561"/>
      <c r="G6" s="561"/>
    </row>
    <row r="7" spans="1:9" ht="13.65" customHeight="1" x14ac:dyDescent="0.3">
      <c r="A7" s="553" t="s">
        <v>259</v>
      </c>
      <c r="B7" s="553"/>
      <c r="C7" s="553"/>
      <c r="D7" s="553"/>
      <c r="E7" s="553"/>
      <c r="F7" s="553"/>
      <c r="G7" s="553"/>
    </row>
    <row r="8" spans="1:9" ht="15.6" x14ac:dyDescent="0.3">
      <c r="A8" s="234"/>
      <c r="B8" s="234"/>
      <c r="C8" s="234"/>
      <c r="D8" s="234"/>
      <c r="E8" s="234"/>
      <c r="F8" s="234"/>
      <c r="G8" s="234"/>
    </row>
    <row r="9" spans="1:9" ht="15.6" x14ac:dyDescent="0.3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 x14ac:dyDescent="0.25">
      <c r="A10" s="557" t="s">
        <v>1</v>
      </c>
      <c r="B10" s="557" t="s">
        <v>21</v>
      </c>
      <c r="C10" s="547" t="s">
        <v>261</v>
      </c>
      <c r="D10" s="548"/>
      <c r="E10" s="548"/>
      <c r="F10" s="548"/>
      <c r="G10" s="549"/>
    </row>
    <row r="11" spans="1:9" ht="18.45" customHeight="1" x14ac:dyDescent="0.25">
      <c r="A11" s="557"/>
      <c r="B11" s="557"/>
      <c r="C11" s="557" t="s">
        <v>22</v>
      </c>
      <c r="D11" s="631" t="s">
        <v>23</v>
      </c>
      <c r="E11" s="632"/>
      <c r="F11" s="632"/>
      <c r="G11" s="633"/>
    </row>
    <row r="12" spans="1:9" ht="31.2" x14ac:dyDescent="0.25">
      <c r="A12" s="557"/>
      <c r="B12" s="557"/>
      <c r="C12" s="557"/>
      <c r="D12" s="254" t="s">
        <v>24</v>
      </c>
      <c r="E12" s="254" t="s">
        <v>25</v>
      </c>
      <c r="F12" s="254" t="s">
        <v>26</v>
      </c>
      <c r="G12" s="254" t="s">
        <v>27</v>
      </c>
    </row>
    <row r="13" spans="1:9" ht="15.6" x14ac:dyDescent="0.3">
      <c r="A13" s="241"/>
      <c r="B13" s="247" t="s">
        <v>260</v>
      </c>
      <c r="C13" s="246"/>
      <c r="D13" s="246"/>
      <c r="E13" s="246"/>
      <c r="F13" s="246"/>
      <c r="G13" s="246"/>
    </row>
    <row r="14" spans="1:9" ht="32.25" customHeight="1" x14ac:dyDescent="0.3">
      <c r="A14" s="242"/>
      <c r="B14" s="233" t="s">
        <v>276</v>
      </c>
      <c r="C14" s="302">
        <v>0</v>
      </c>
      <c r="D14" s="302">
        <v>0</v>
      </c>
      <c r="E14" s="302">
        <v>0</v>
      </c>
      <c r="F14" s="302">
        <v>0</v>
      </c>
      <c r="G14" s="302">
        <v>0</v>
      </c>
    </row>
    <row r="15" spans="1:9" ht="15.6" x14ac:dyDescent="0.3">
      <c r="A15" s="234"/>
      <c r="B15" s="234"/>
      <c r="C15" s="234"/>
      <c r="D15" s="234"/>
      <c r="E15" s="234"/>
      <c r="F15" s="234"/>
      <c r="G15" s="234"/>
    </row>
    <row r="16" spans="1:9" ht="15.6" x14ac:dyDescent="0.3">
      <c r="A16" s="234"/>
      <c r="B16" s="301" t="s">
        <v>295</v>
      </c>
      <c r="C16" s="258"/>
      <c r="D16" s="258"/>
      <c r="E16" s="258"/>
      <c r="F16" s="234"/>
      <c r="G16" s="234"/>
    </row>
    <row r="17" spans="1:7" ht="15.6" x14ac:dyDescent="0.3">
      <c r="A17" s="234"/>
      <c r="B17" s="257" t="s">
        <v>198</v>
      </c>
      <c r="C17" s="258"/>
      <c r="D17" s="258"/>
      <c r="E17" s="258"/>
      <c r="F17" s="223" t="s">
        <v>296</v>
      </c>
      <c r="G17" s="234"/>
    </row>
    <row r="18" spans="1:7" ht="15.6" x14ac:dyDescent="0.3">
      <c r="A18" s="234"/>
      <c r="B18" s="258"/>
      <c r="C18" s="258"/>
      <c r="D18" s="258"/>
      <c r="E18" s="258"/>
      <c r="F18" s="234"/>
      <c r="G18" s="234"/>
    </row>
    <row r="19" spans="1:7" ht="15.6" x14ac:dyDescent="0.3">
      <c r="A19" s="234"/>
      <c r="B19" s="234"/>
      <c r="C19" s="234"/>
      <c r="D19" s="234"/>
      <c r="E19" s="234"/>
      <c r="F19" s="234"/>
      <c r="G19" s="234"/>
    </row>
    <row r="22" spans="1:7" x14ac:dyDescent="0.25">
      <c r="B22" s="245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4"/>
      <c r="B1" s="553"/>
      <c r="C1" s="553"/>
      <c r="D1" s="234"/>
      <c r="E1" s="234"/>
      <c r="F1" s="642"/>
      <c r="G1" s="642"/>
      <c r="H1" s="234"/>
      <c r="I1" s="558" t="s">
        <v>262</v>
      </c>
      <c r="J1" s="558"/>
    </row>
    <row r="2" spans="1:12" ht="15.6" x14ac:dyDescent="0.3">
      <c r="B2" s="245"/>
      <c r="I2" s="558" t="s">
        <v>274</v>
      </c>
      <c r="J2" s="558"/>
      <c r="K2" s="558"/>
      <c r="L2" s="558"/>
    </row>
    <row r="3" spans="1:12" ht="48" customHeight="1" x14ac:dyDescent="0.3">
      <c r="I3" s="558" t="s">
        <v>275</v>
      </c>
      <c r="J3" s="558"/>
      <c r="K3" s="558"/>
      <c r="L3" s="558"/>
    </row>
    <row r="5" spans="1:12" ht="15" customHeight="1" x14ac:dyDescent="0.3">
      <c r="A5" s="234"/>
      <c r="B5" s="253"/>
      <c r="C5" s="253"/>
      <c r="D5" s="234"/>
      <c r="E5" s="234"/>
      <c r="F5" s="256"/>
      <c r="G5" s="256"/>
      <c r="H5" s="234"/>
      <c r="I5" s="234"/>
      <c r="J5" s="234"/>
      <c r="K5" s="256"/>
      <c r="L5" s="256"/>
    </row>
    <row r="6" spans="1:12" ht="15.75" customHeight="1" x14ac:dyDescent="0.3">
      <c r="A6" s="561" t="s">
        <v>241</v>
      </c>
      <c r="B6" s="561"/>
      <c r="C6" s="561"/>
      <c r="D6" s="561"/>
      <c r="E6" s="561"/>
      <c r="F6" s="561"/>
      <c r="G6" s="561"/>
      <c r="H6" s="561"/>
      <c r="I6" s="561"/>
      <c r="J6" s="561"/>
      <c r="K6" s="561"/>
      <c r="L6" s="561"/>
    </row>
    <row r="7" spans="1:12" ht="13.65" customHeight="1" x14ac:dyDescent="0.3">
      <c r="A7" s="553" t="s">
        <v>263</v>
      </c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</row>
    <row r="8" spans="1:12" ht="15.6" x14ac:dyDescent="0.3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 t="s">
        <v>7</v>
      </c>
    </row>
    <row r="9" spans="1:12" ht="15.75" customHeight="1" x14ac:dyDescent="0.25">
      <c r="A9" s="557" t="s">
        <v>1</v>
      </c>
      <c r="B9" s="557" t="s">
        <v>21</v>
      </c>
      <c r="C9" s="547" t="s">
        <v>264</v>
      </c>
      <c r="D9" s="548"/>
      <c r="E9" s="548"/>
      <c r="F9" s="548"/>
      <c r="G9" s="549"/>
      <c r="H9" s="547" t="s">
        <v>265</v>
      </c>
      <c r="I9" s="548"/>
      <c r="J9" s="548"/>
      <c r="K9" s="548"/>
      <c r="L9" s="549"/>
    </row>
    <row r="10" spans="1:12" ht="18.45" customHeight="1" x14ac:dyDescent="0.25">
      <c r="A10" s="557"/>
      <c r="B10" s="557"/>
      <c r="C10" s="557" t="s">
        <v>22</v>
      </c>
      <c r="D10" s="631" t="s">
        <v>23</v>
      </c>
      <c r="E10" s="632"/>
      <c r="F10" s="632"/>
      <c r="G10" s="633"/>
      <c r="H10" s="557" t="s">
        <v>22</v>
      </c>
      <c r="I10" s="631" t="s">
        <v>23</v>
      </c>
      <c r="J10" s="632"/>
      <c r="K10" s="632"/>
      <c r="L10" s="633"/>
    </row>
    <row r="11" spans="1:12" ht="46.8" x14ac:dyDescent="0.25">
      <c r="A11" s="557"/>
      <c r="B11" s="557"/>
      <c r="C11" s="557"/>
      <c r="D11" s="254" t="s">
        <v>24</v>
      </c>
      <c r="E11" s="254" t="s">
        <v>25</v>
      </c>
      <c r="F11" s="254" t="s">
        <v>26</v>
      </c>
      <c r="G11" s="254" t="s">
        <v>27</v>
      </c>
      <c r="H11" s="557"/>
      <c r="I11" s="254" t="s">
        <v>24</v>
      </c>
      <c r="J11" s="254" t="s">
        <v>25</v>
      </c>
      <c r="K11" s="254" t="s">
        <v>26</v>
      </c>
      <c r="L11" s="254" t="s">
        <v>27</v>
      </c>
    </row>
    <row r="12" spans="1:12" ht="15.6" x14ac:dyDescent="0.3">
      <c r="A12" s="241"/>
      <c r="B12" s="247" t="s">
        <v>260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12" ht="31.2" x14ac:dyDescent="0.3">
      <c r="A13" s="242"/>
      <c r="B13" s="233" t="s">
        <v>276</v>
      </c>
      <c r="C13" s="302">
        <v>0</v>
      </c>
      <c r="D13" s="302">
        <v>0</v>
      </c>
      <c r="E13" s="302">
        <v>0</v>
      </c>
      <c r="F13" s="302">
        <v>0</v>
      </c>
      <c r="G13" s="302">
        <v>0</v>
      </c>
      <c r="H13" s="303">
        <v>0</v>
      </c>
      <c r="I13" s="302">
        <v>0</v>
      </c>
      <c r="J13" s="303">
        <v>0</v>
      </c>
      <c r="K13" s="302">
        <v>0</v>
      </c>
      <c r="L13" s="302">
        <v>0</v>
      </c>
    </row>
    <row r="14" spans="1:12" ht="15.6" x14ac:dyDescent="0.3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2" ht="15.6" x14ac:dyDescent="0.3">
      <c r="A15" s="234"/>
      <c r="B15" s="301" t="s">
        <v>295</v>
      </c>
      <c r="C15" s="259"/>
      <c r="D15" s="259"/>
      <c r="E15" s="259"/>
      <c r="F15" s="234"/>
      <c r="G15" s="234"/>
      <c r="H15" s="259"/>
      <c r="I15" s="259"/>
      <c r="J15" s="259"/>
      <c r="K15" s="234"/>
      <c r="L15" s="234"/>
    </row>
    <row r="16" spans="1:12" ht="15.6" x14ac:dyDescent="0.3">
      <c r="A16" s="234"/>
      <c r="B16" s="257" t="s">
        <v>198</v>
      </c>
      <c r="C16" s="259"/>
      <c r="D16" s="259"/>
      <c r="E16" s="259"/>
      <c r="F16" s="234"/>
      <c r="G16" s="234"/>
      <c r="H16" s="259"/>
      <c r="I16" s="234"/>
      <c r="J16" s="259"/>
      <c r="K16" s="244" t="s">
        <v>296</v>
      </c>
      <c r="L16" s="234"/>
    </row>
    <row r="17" spans="1:12" ht="15.6" x14ac:dyDescent="0.3">
      <c r="A17" s="234"/>
      <c r="B17" s="259"/>
      <c r="C17" s="259"/>
      <c r="D17" s="259"/>
      <c r="E17" s="259"/>
      <c r="F17" s="234"/>
      <c r="G17" s="234"/>
      <c r="H17" s="259"/>
      <c r="I17" s="259"/>
      <c r="J17" s="259"/>
      <c r="K17" s="234"/>
      <c r="L17" s="234"/>
    </row>
    <row r="18" spans="1:12" ht="15.6" x14ac:dyDescent="0.3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21" spans="1:12" ht="15.6" x14ac:dyDescent="0.3">
      <c r="B21" s="245"/>
      <c r="I21" s="558"/>
      <c r="J21" s="558"/>
      <c r="K21" s="558"/>
      <c r="L21" s="558"/>
    </row>
    <row r="22" spans="1:12" ht="15.6" x14ac:dyDescent="0.3">
      <c r="I22" s="558"/>
      <c r="J22" s="558"/>
      <c r="K22" s="558"/>
      <c r="L22" s="558"/>
    </row>
  </sheetData>
  <mergeCells count="17">
    <mergeCell ref="I21:L21"/>
    <mergeCell ref="I22:L22"/>
    <mergeCell ref="I2:L2"/>
    <mergeCell ref="I3:L3"/>
    <mergeCell ref="C9:G9"/>
    <mergeCell ref="C10:C11"/>
    <mergeCell ref="D10:G10"/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42" t="s">
        <v>32</v>
      </c>
      <c r="H1" s="642"/>
    </row>
    <row r="2" spans="1:8" ht="15.75" customHeight="1" x14ac:dyDescent="0.3">
      <c r="A2" s="643" t="s">
        <v>33</v>
      </c>
      <c r="B2" s="643"/>
      <c r="C2" s="643"/>
      <c r="D2" s="643"/>
      <c r="E2" s="643"/>
      <c r="F2" s="643"/>
      <c r="G2" s="643"/>
      <c r="H2" s="643"/>
    </row>
    <row r="3" spans="1:8" ht="13.65" customHeight="1" x14ac:dyDescent="0.35">
      <c r="A3" s="571" t="s">
        <v>34</v>
      </c>
      <c r="B3" s="571"/>
      <c r="C3" s="571"/>
      <c r="D3" s="571"/>
      <c r="E3" s="571"/>
      <c r="F3" s="571"/>
      <c r="G3" s="571"/>
      <c r="H3" s="571"/>
    </row>
    <row r="5" spans="1:8" ht="13.8" thickBot="1" x14ac:dyDescent="0.3"/>
    <row r="6" spans="1:8" s="7" customFormat="1" ht="15.75" customHeight="1" x14ac:dyDescent="0.25">
      <c r="A6" s="644" t="s">
        <v>1</v>
      </c>
      <c r="B6" s="646" t="s">
        <v>35</v>
      </c>
      <c r="C6" s="646" t="s">
        <v>36</v>
      </c>
      <c r="D6" s="646" t="s">
        <v>37</v>
      </c>
      <c r="E6" s="646" t="s">
        <v>38</v>
      </c>
      <c r="F6" s="646"/>
      <c r="G6" s="646" t="s">
        <v>39</v>
      </c>
      <c r="H6" s="648"/>
    </row>
    <row r="7" spans="1:8" s="7" customFormat="1" ht="55.5" customHeight="1" thickBot="1" x14ac:dyDescent="0.3">
      <c r="A7" s="645"/>
      <c r="B7" s="647"/>
      <c r="C7" s="647"/>
      <c r="D7" s="647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2.4" x14ac:dyDescent="0.25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93.6" x14ac:dyDescent="0.25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49" t="s">
        <v>181</v>
      </c>
      <c r="B5" s="649"/>
      <c r="C5" s="649"/>
      <c r="D5" s="649"/>
      <c r="E5" s="649"/>
      <c r="F5" s="649"/>
    </row>
    <row r="6" spans="1:6" ht="17.399999999999999" x14ac:dyDescent="0.3">
      <c r="A6" s="649" t="s">
        <v>182</v>
      </c>
      <c r="B6" s="649"/>
      <c r="C6" s="649"/>
      <c r="D6" s="649"/>
      <c r="E6" s="649"/>
      <c r="F6" s="649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5">
      <c r="A9" s="217">
        <v>1</v>
      </c>
      <c r="B9" s="218"/>
      <c r="C9" s="225" t="s">
        <v>188</v>
      </c>
      <c r="D9" s="219"/>
      <c r="E9" s="220"/>
    </row>
    <row r="10" spans="1:6" ht="51" customHeight="1" x14ac:dyDescent="0.3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" x14ac:dyDescent="0.3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Пользователь</cp:lastModifiedBy>
  <cp:revision/>
  <cp:lastPrinted>2022-11-10T09:28:49Z</cp:lastPrinted>
  <dcterms:created xsi:type="dcterms:W3CDTF">2007-07-17T01:27:34Z</dcterms:created>
  <dcterms:modified xsi:type="dcterms:W3CDTF">2022-11-10T09:29:03Z</dcterms:modified>
</cp:coreProperties>
</file>